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C:\Users\esihaji\Downloads\"/>
    </mc:Choice>
  </mc:AlternateContent>
  <xr:revisionPtr revIDLastSave="0" documentId="13_ncr:1_{9B2A5492-8A97-4702-A6C1-D810C694EC60}" xr6:coauthVersionLast="47" xr6:coauthVersionMax="47" xr10:uidLastSave="{00000000-0000-0000-0000-000000000000}"/>
  <bookViews>
    <workbookView xWindow="-110" yWindow="-110" windowWidth="19420" windowHeight="11620" xr2:uid="{00000000-000D-0000-FFFF-FFFF00000000}"/>
  </bookViews>
  <sheets>
    <sheet name="Cover sheet" sheetId="1" r:id="rId1"/>
    <sheet name="PDSCH (TDD)" sheetId="2" r:id="rId2"/>
    <sheet name="PDSCH (FDD)" sheetId="4" r:id="rId3"/>
    <sheet name="CA (FDD)" sheetId="5" r:id="rId4"/>
    <sheet name="CA (TDD)"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3" i="6" l="1"/>
  <c r="Q33" i="6"/>
  <c r="P33" i="6"/>
  <c r="R32" i="6"/>
  <c r="Q32" i="6"/>
  <c r="P32" i="6"/>
  <c r="R31" i="6"/>
  <c r="Q31" i="6"/>
  <c r="P31" i="6"/>
  <c r="R30" i="6"/>
  <c r="Q30" i="6"/>
  <c r="P30" i="6"/>
  <c r="R29" i="6"/>
  <c r="Q29" i="6"/>
  <c r="P29" i="6"/>
  <c r="R28" i="6"/>
  <c r="Q28" i="6"/>
  <c r="P28" i="6"/>
  <c r="R27" i="6"/>
  <c r="Q27" i="6"/>
  <c r="P27" i="6"/>
  <c r="R26" i="6"/>
  <c r="Q26" i="6"/>
  <c r="P26" i="6"/>
  <c r="R25" i="6"/>
  <c r="Q25" i="6"/>
  <c r="P25" i="6"/>
  <c r="R24" i="6"/>
  <c r="Q24" i="6"/>
  <c r="P24" i="6"/>
  <c r="R23" i="6"/>
  <c r="Q23" i="6"/>
  <c r="P23" i="6"/>
  <c r="R22" i="6"/>
  <c r="Q22" i="6"/>
  <c r="P22" i="6"/>
  <c r="R17" i="6"/>
  <c r="Q17" i="6"/>
  <c r="P17" i="6"/>
  <c r="R16" i="6"/>
  <c r="Q16" i="6"/>
  <c r="P16" i="6"/>
  <c r="R15" i="6"/>
  <c r="Q15" i="6"/>
  <c r="P15" i="6"/>
  <c r="R14" i="6"/>
  <c r="Q14" i="6"/>
  <c r="P14" i="6"/>
  <c r="R13" i="6"/>
  <c r="Q13" i="6"/>
  <c r="P13" i="6"/>
  <c r="R12" i="6"/>
  <c r="Q12" i="6"/>
  <c r="P12" i="6"/>
  <c r="R11" i="6"/>
  <c r="Q11" i="6"/>
  <c r="P11" i="6"/>
  <c r="R10" i="6"/>
  <c r="Q10" i="6"/>
  <c r="P10" i="6"/>
  <c r="R9" i="6"/>
  <c r="Q9" i="6"/>
  <c r="P9" i="6"/>
  <c r="R8" i="6"/>
  <c r="Q8" i="6"/>
  <c r="P8" i="6"/>
  <c r="R7" i="6"/>
  <c r="Q7" i="6"/>
  <c r="P7" i="6"/>
  <c r="R6" i="6"/>
  <c r="Q6" i="6"/>
  <c r="P6" i="6"/>
  <c r="R31" i="5"/>
  <c r="Q31" i="5"/>
  <c r="P31" i="5"/>
  <c r="R30" i="5"/>
  <c r="Q30" i="5"/>
  <c r="P30" i="5"/>
  <c r="R29" i="5"/>
  <c r="Q29" i="5"/>
  <c r="P29" i="5"/>
  <c r="R28" i="5"/>
  <c r="Q28" i="5"/>
  <c r="P28" i="5"/>
  <c r="R27" i="5"/>
  <c r="Q27" i="5"/>
  <c r="P27" i="5"/>
  <c r="R26" i="5"/>
  <c r="Q26" i="5"/>
  <c r="P26" i="5"/>
  <c r="R25" i="5"/>
  <c r="Q25" i="5"/>
  <c r="P25" i="5"/>
  <c r="R24" i="5"/>
  <c r="Q24" i="5"/>
  <c r="P24" i="5"/>
  <c r="R23" i="5"/>
  <c r="Q23" i="5"/>
  <c r="P23" i="5"/>
  <c r="R22" i="5"/>
  <c r="Q22" i="5"/>
  <c r="P22" i="5"/>
  <c r="R15" i="5"/>
  <c r="Q15" i="5"/>
  <c r="P15" i="5"/>
  <c r="R14" i="5"/>
  <c r="Q14" i="5"/>
  <c r="P14" i="5"/>
  <c r="R13" i="5"/>
  <c r="Q13" i="5"/>
  <c r="P13" i="5"/>
  <c r="R12" i="5"/>
  <c r="Q12" i="5"/>
  <c r="P12" i="5"/>
  <c r="R11" i="5"/>
  <c r="Q11" i="5"/>
  <c r="P11" i="5"/>
  <c r="R10" i="5"/>
  <c r="Q10" i="5"/>
  <c r="P10" i="5"/>
  <c r="R9" i="5"/>
  <c r="Q9" i="5"/>
  <c r="P9" i="5"/>
  <c r="R8" i="5"/>
  <c r="Q8" i="5"/>
  <c r="P8" i="5"/>
  <c r="R7" i="5"/>
  <c r="Q7" i="5"/>
  <c r="P7" i="5"/>
  <c r="R6" i="5"/>
  <c r="Q6" i="5"/>
  <c r="P6" i="5"/>
  <c r="S29" i="4"/>
  <c r="U29" i="4" s="1"/>
  <c r="R29" i="4"/>
  <c r="Q29" i="4"/>
  <c r="U27" i="4"/>
  <c r="S27" i="4"/>
  <c r="R27" i="4"/>
  <c r="Q27" i="4"/>
  <c r="U21" i="4"/>
  <c r="S21" i="4"/>
  <c r="R21" i="4"/>
  <c r="Q21" i="4"/>
  <c r="S14" i="4"/>
  <c r="R14" i="4"/>
  <c r="Q14" i="4"/>
  <c r="S12" i="4"/>
  <c r="R12" i="4"/>
  <c r="Q12" i="4"/>
  <c r="S6" i="4"/>
  <c r="R6" i="4"/>
  <c r="Q6" i="4"/>
  <c r="S28" i="2"/>
  <c r="U28" i="2" s="1"/>
  <c r="R28" i="2"/>
  <c r="Q28" i="2"/>
  <c r="U26" i="2"/>
  <c r="S26" i="2"/>
  <c r="R26" i="2"/>
  <c r="Q26" i="2"/>
  <c r="S20" i="2"/>
  <c r="U20" i="2" s="1"/>
  <c r="R20" i="2"/>
  <c r="Q20" i="2"/>
  <c r="S13" i="2"/>
  <c r="R13" i="2"/>
  <c r="Q13" i="2"/>
  <c r="S12" i="2"/>
  <c r="R12" i="2"/>
  <c r="Q12" i="2"/>
  <c r="S6" i="2"/>
  <c r="R6" i="2"/>
  <c r="Q6" i="2"/>
</calcChain>
</file>

<file path=xl/sharedStrings.xml><?xml version="1.0" encoding="utf-8"?>
<sst xmlns="http://schemas.openxmlformats.org/spreadsheetml/2006/main" count="449" uniqueCount="93">
  <si>
    <t>3GPP TSG-RAN WG4 meeting # 109
Chicago, US, 13  – 17 Nov. 2023</t>
  </si>
  <si>
    <t>Tdoc number:</t>
  </si>
  <si>
    <t>R4-2319226</t>
  </si>
  <si>
    <t>Agenda item:</t>
  </si>
  <si>
    <t>8.3.3.1.2</t>
  </si>
  <si>
    <t>Source:</t>
  </si>
  <si>
    <t>Ericsson</t>
  </si>
  <si>
    <t>Title:</t>
  </si>
  <si>
    <t>Simulation results collection for 8 Rx UE demodulation requirements</t>
  </si>
  <si>
    <t>Document for:</t>
  </si>
  <si>
    <t>Information</t>
  </si>
  <si>
    <t>Abstract:</t>
  </si>
  <si>
    <t>This is the fourth summary on simulation results that have been collected from the companies. Considering both TDD and FDD duplex modes, the results have been provided for PDSCH demodulation and PDSCH CA at 70% of the peak throughput for Rank 2, Rank 4 and Rank 8.</t>
  </si>
  <si>
    <t>Requirements</t>
  </si>
  <si>
    <t>The collected simulation results will help to define the PDSCH demodulation and PDSCH CA demodulation requirements for both TDD and FDD duplex modes.</t>
  </si>
  <si>
    <t>Ref</t>
  </si>
  <si>
    <t>[1] R4-2309806, “WF for 8Rx UE performance requirements”, Huawei.</t>
  </si>
  <si>
    <t>[2] R4-2313877, "WF for 8Rx UE performance requirements", Huawei.</t>
  </si>
  <si>
    <t>[3] R4-2316914, "WF for 8Rx UE performance requirements", Huawei.</t>
  </si>
  <si>
    <t xml:space="preserve">PDSCH simulation results - 8 Rx Rank 2 - No Impairments. </t>
  </si>
  <si>
    <t>Source</t>
  </si>
  <si>
    <t>Apple</t>
  </si>
  <si>
    <t>Nokia, Nokia Shanghai Bell</t>
  </si>
  <si>
    <t>Huawei, HiSilicon</t>
  </si>
  <si>
    <t>Qualcomm</t>
  </si>
  <si>
    <t>Samsung</t>
  </si>
  <si>
    <t>ZTE</t>
  </si>
  <si>
    <t>MediaTek</t>
  </si>
  <si>
    <t>China Telecom</t>
  </si>
  <si>
    <t>Span</t>
  </si>
  <si>
    <t>STD</t>
  </si>
  <si>
    <t>Average</t>
  </si>
  <si>
    <t>Max Testable SNR
(dB)</t>
  </si>
  <si>
    <t>Duplex CBW/SCS
(RB allocation)</t>
  </si>
  <si>
    <t>Antenna configuration</t>
  </si>
  <si>
    <t>Rank, MCS
(Table)</t>
  </si>
  <si>
    <t>Channel model</t>
  </si>
  <si>
    <t>% of TP</t>
  </si>
  <si>
    <t>Tdoc</t>
  </si>
  <si>
    <t>R4-2315858</t>
  </si>
  <si>
    <t>R4-23xxxxx</t>
  </si>
  <si>
    <t>TDD 40 MHz/30 kHz
(106)</t>
  </si>
  <si>
    <t>2T8R ULA
Medium B</t>
  </si>
  <si>
    <t>Rank 2, MCS19 (Table 1)</t>
  </si>
  <si>
    <t>TDLC300-100</t>
  </si>
  <si>
    <t xml:space="preserve">PDSCH simulation results - 8 Rx Rank 4 and Rank 8 - No Impairments. </t>
  </si>
  <si>
    <t>MCS index
Table</t>
  </si>
  <si>
    <t>Rank, MCS</t>
  </si>
  <si>
    <t>4T8R ULA Low</t>
  </si>
  <si>
    <t>Table 1</t>
  </si>
  <si>
    <t>Rank 4, MCS17</t>
  </si>
  <si>
    <t>TDLA30-10</t>
  </si>
  <si>
    <t>8T8R ULA Low</t>
  </si>
  <si>
    <t>Rank 8, MCS17</t>
  </si>
  <si>
    <t xml:space="preserve">PDSCH simulation results - 8 Rx Rank 2 - With Impairments. </t>
  </si>
  <si>
    <t>Margin</t>
  </si>
  <si>
    <t>R4-2315036</t>
  </si>
  <si>
    <t xml:space="preserve">PDSCH simulation results - 8 Rx Rank 4 and Rank 8 - With Impairments. </t>
  </si>
  <si>
    <t>Rank, MCS
(Table 1)</t>
  </si>
  <si>
    <t>R4-2316465</t>
  </si>
  <si>
    <t>FDD 10 MHz/15 kHz
(52)</t>
  </si>
  <si>
    <t>Rank 2, MCS19</t>
  </si>
  <si>
    <t>8Rx PDSCH CA simulation results - 8Rx rank 2 FDD</t>
  </si>
  <si>
    <t>5MHz/15kHz</t>
  </si>
  <si>
    <t>2x8, medium B</t>
  </si>
  <si>
    <t>rank 2, MCS19</t>
  </si>
  <si>
    <t>10MHz/15kHz</t>
  </si>
  <si>
    <t>15MHz/15kHz</t>
  </si>
  <si>
    <t>20MHz/15kHz</t>
  </si>
  <si>
    <t>25MHz/15kHz</t>
  </si>
  <si>
    <t>30MHz/15kHz</t>
  </si>
  <si>
    <t>35MHz/15kHz</t>
  </si>
  <si>
    <t>40MHz/15kHz</t>
  </si>
  <si>
    <t>45MHz/15kHz</t>
  </si>
  <si>
    <t>50MHz/15kHz</t>
  </si>
  <si>
    <t>8Rx PDSCH CA simulation results - 8Rx rank 8 FDD</t>
  </si>
  <si>
    <t>8x8, ULA Low</t>
  </si>
  <si>
    <t>rank 8, MCS17</t>
  </si>
  <si>
    <t>8Rx PDSCH CA simulation results - 8Rx rank 2 TDD</t>
  </si>
  <si>
    <t>Duplex CBW/SCS</t>
  </si>
  <si>
    <t>5MHz/30kHz</t>
  </si>
  <si>
    <t>10MHz/30kHz</t>
  </si>
  <si>
    <t>15MHz/30kHz</t>
  </si>
  <si>
    <t>20MHz/30kHz</t>
  </si>
  <si>
    <t>25MHz/30kHz</t>
  </si>
  <si>
    <t>30MHz/30kHz</t>
  </si>
  <si>
    <t>40MHz/30kHz</t>
  </si>
  <si>
    <t>50MHz/30kHz</t>
  </si>
  <si>
    <t>60MHz/30kHz</t>
  </si>
  <si>
    <t>80MHz/30kHz</t>
  </si>
  <si>
    <t>90MHz/30kHz</t>
  </si>
  <si>
    <t>100MHz/30kHz</t>
  </si>
  <si>
    <t>8Rx PDSCH CA simulation results - 8Rx rank 8 TDD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</si>
</sst>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_ "/>
    <numFmt numFmtId="169" formatCode="0.0"/>
  </numFmts>
  <fonts count="8">
    <font>
      <sz val="11"/>
      <color theme="1"/>
      <name val="Calibri"/>
      <charset val="134"/>
      <scheme val="minor"/>
    </font>
    <font>
      <sz val="11"/>
      <color theme="1"/>
      <name val="Calibri"/>
      <charset val="134"/>
      <scheme val="minor"/>
    </font>
    <font>
      <sz val="9"/>
      <color theme="1"/>
      <name val="Calibri"/>
      <charset val="134"/>
      <scheme val="minor"/>
    </font>
    <font>
      <b/>
      <sz val="9"/>
      <color theme="1"/>
      <name val="Calibri"/>
      <charset val="134"/>
      <scheme val="minor"/>
    </font>
    <font>
      <sz val="9"/>
      <color theme="1"/>
      <name val="Calibri"/>
      <charset val="134"/>
      <scheme val="minor"/>
    </font>
    <font>
      <sz val="9"/>
      <name val="Calibri"/>
      <charset val="134"/>
      <scheme val="minor"/>
    </font>
    <font>
      <b/>
      <sz val="11"/>
      <color theme="1"/>
      <name val="Calibri"/>
      <charset val="134"/>
      <scheme val="minor"/>
    </font>
    <font>
      <sz val="11"/>
      <color theme="1"/>
      <name val="Calibri"/>
      <charset val="134"/>
      <scheme val="minor"/>
    </font>
  </fonts>
  <fills count="7">
    <fill>
      <patternFill patternType="none"/>
    </fill>
    <fill>
      <patternFill patternType="gray125"/>
    </fill>
    <fill>
      <patternFill patternType="solid">
        <fgColor theme="0" tint="-0.149906918546098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10">
    <xf numFmtId="0" fontId="0" fillId="0" borderId="0" xfId="0"/>
    <xf numFmtId="0" fontId="1"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wrapText="1"/>
    </xf>
    <xf numFmtId="0" fontId="1" fillId="0" borderId="4" xfId="0" applyFont="1" applyBorder="1"/>
    <xf numFmtId="0" fontId="0" fillId="0" borderId="6" xfId="0" applyBorder="1"/>
    <xf numFmtId="0" fontId="0" fillId="0" borderId="4" xfId="0" applyBorder="1"/>
    <xf numFmtId="0" fontId="0" fillId="0" borderId="0" xfId="0" applyAlignment="1">
      <alignment horizontal="center" vertical="center"/>
    </xf>
    <xf numFmtId="0" fontId="2" fillId="2" borderId="4" xfId="0" applyFont="1" applyFill="1" applyBorder="1" applyAlignment="1">
      <alignment horizontal="center" vertical="center"/>
    </xf>
    <xf numFmtId="168" fontId="0" fillId="0" borderId="4" xfId="0" applyNumberFormat="1" applyBorder="1"/>
    <xf numFmtId="0" fontId="2" fillId="3" borderId="4" xfId="0" applyFont="1" applyFill="1" applyBorder="1" applyAlignment="1">
      <alignment horizontal="center" vertical="center" wrapText="1"/>
    </xf>
    <xf numFmtId="0" fontId="2" fillId="0" borderId="4" xfId="0" applyFont="1" applyBorder="1" applyAlignment="1">
      <alignment horizontal="center" vertical="center"/>
    </xf>
    <xf numFmtId="0" fontId="0" fillId="0" borderId="2" xfId="0" applyBorder="1"/>
    <xf numFmtId="0" fontId="0" fillId="0" borderId="11" xfId="0" applyBorder="1"/>
    <xf numFmtId="0" fontId="1" fillId="0" borderId="11" xfId="0" applyFont="1" applyBorder="1"/>
    <xf numFmtId="0" fontId="1" fillId="0" borderId="12" xfId="0" applyFont="1" applyBorder="1"/>
    <xf numFmtId="0" fontId="3" fillId="0" borderId="0" xfId="0" applyFont="1"/>
    <xf numFmtId="0" fontId="2" fillId="0" borderId="0" xfId="0" applyFont="1"/>
    <xf numFmtId="0" fontId="2" fillId="0" borderId="4" xfId="0" applyFont="1" applyBorder="1"/>
    <xf numFmtId="0" fontId="2" fillId="0" borderId="4" xfId="0" applyFont="1" applyBorder="1" applyAlignment="1">
      <alignment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4" borderId="4" xfId="0" applyFont="1" applyFill="1" applyBorder="1" applyAlignment="1">
      <alignment vertical="top"/>
    </xf>
    <xf numFmtId="0" fontId="2" fillId="0" borderId="4" xfId="0" applyFont="1" applyBorder="1" applyAlignment="1">
      <alignment horizontal="center" vertical="top"/>
    </xf>
    <xf numFmtId="0" fontId="2" fillId="4" borderId="4" xfId="0" applyFont="1" applyFill="1" applyBorder="1" applyAlignment="1">
      <alignment horizontal="center" vertical="center"/>
    </xf>
    <xf numFmtId="0" fontId="2" fillId="4" borderId="4" xfId="0" applyFont="1" applyFill="1" applyBorder="1" applyAlignment="1">
      <alignment vertical="center"/>
    </xf>
    <xf numFmtId="0" fontId="2" fillId="4" borderId="4" xfId="0" applyFont="1" applyFill="1" applyBorder="1" applyAlignment="1">
      <alignment horizontal="center" vertical="top"/>
    </xf>
    <xf numFmtId="0" fontId="2" fillId="4" borderId="4" xfId="0" applyFont="1" applyFill="1" applyBorder="1" applyAlignment="1">
      <alignment wrapText="1"/>
    </xf>
    <xf numFmtId="0" fontId="2" fillId="5" borderId="4" xfId="0" applyFont="1" applyFill="1" applyBorder="1" applyAlignment="1">
      <alignment vertical="top"/>
    </xf>
    <xf numFmtId="0" fontId="4" fillId="4" borderId="4" xfId="0" applyFont="1" applyFill="1" applyBorder="1" applyAlignment="1">
      <alignment wrapText="1"/>
    </xf>
    <xf numFmtId="0" fontId="2" fillId="0" borderId="4" xfId="0" applyFont="1" applyBorder="1" applyAlignment="1">
      <alignment horizontal="center"/>
    </xf>
    <xf numFmtId="0" fontId="2" fillId="2" borderId="4" xfId="0" applyFont="1" applyFill="1" applyBorder="1"/>
    <xf numFmtId="0" fontId="2" fillId="3" borderId="4" xfId="0" applyFont="1" applyFill="1" applyBorder="1" applyAlignment="1">
      <alignment wrapText="1"/>
    </xf>
    <xf numFmtId="169" fontId="2" fillId="0" borderId="4" xfId="0" applyNumberFormat="1" applyFont="1" applyBorder="1"/>
    <xf numFmtId="169" fontId="2" fillId="2" borderId="4" xfId="0" applyNumberFormat="1" applyFont="1" applyFill="1" applyBorder="1" applyAlignment="1">
      <alignment horizontal="center"/>
    </xf>
    <xf numFmtId="0" fontId="2" fillId="5" borderId="4" xfId="0" applyFont="1" applyFill="1" applyBorder="1"/>
    <xf numFmtId="0" fontId="2" fillId="6" borderId="4" xfId="0" applyFont="1" applyFill="1" applyBorder="1"/>
    <xf numFmtId="169" fontId="2" fillId="2" borderId="4" xfId="0" applyNumberFormat="1" applyFont="1" applyFill="1" applyBorder="1" applyAlignment="1">
      <alignment horizontal="center" vertical="top"/>
    </xf>
    <xf numFmtId="169" fontId="2" fillId="5" borderId="4" xfId="0" applyNumberFormat="1" applyFont="1" applyFill="1" applyBorder="1" applyAlignment="1">
      <alignment horizontal="center" vertical="top"/>
    </xf>
    <xf numFmtId="169" fontId="2" fillId="6" borderId="4" xfId="0" applyNumberFormat="1" applyFont="1" applyFill="1" applyBorder="1" applyAlignment="1">
      <alignment horizontal="center" vertical="top"/>
    </xf>
    <xf numFmtId="169" fontId="2" fillId="0" borderId="4" xfId="0" applyNumberFormat="1" applyFont="1" applyBorder="1" applyAlignment="1">
      <alignment vertical="top"/>
    </xf>
    <xf numFmtId="0" fontId="2" fillId="0" borderId="4" xfId="0" applyFont="1" applyBorder="1" applyAlignment="1">
      <alignment vertical="top"/>
    </xf>
    <xf numFmtId="0" fontId="5" fillId="0" borderId="4" xfId="0" applyFont="1" applyBorder="1" applyAlignment="1">
      <alignment horizontal="center" vertical="top"/>
    </xf>
    <xf numFmtId="0" fontId="2" fillId="5" borderId="4" xfId="0" applyFont="1" applyFill="1" applyBorder="1" applyAlignment="1">
      <alignment horizontal="center" vertical="top"/>
    </xf>
    <xf numFmtId="169" fontId="2" fillId="2" borderId="4" xfId="0" applyNumberFormat="1" applyFont="1" applyFill="1" applyBorder="1"/>
    <xf numFmtId="169" fontId="2" fillId="2" borderId="4" xfId="0" applyNumberFormat="1" applyFont="1" applyFill="1" applyBorder="1" applyAlignment="1">
      <alignment vertical="top"/>
    </xf>
    <xf numFmtId="0" fontId="6" fillId="0" borderId="0" xfId="0" applyFont="1" applyAlignment="1">
      <alignment wrapText="1"/>
    </xf>
    <xf numFmtId="0" fontId="7" fillId="0" borderId="0" xfId="0" applyFont="1"/>
    <xf numFmtId="0" fontId="7" fillId="0" borderId="0" xfId="0" applyFont="1" applyAlignment="1">
      <alignment wrapText="1"/>
    </xf>
    <xf numFmtId="0" fontId="1" fillId="0" borderId="0" xfId="0" applyFont="1" applyAlignment="1">
      <alignment wrapText="1"/>
    </xf>
    <xf numFmtId="0" fontId="2" fillId="0" borderId="10" xfId="0" applyFont="1" applyBorder="1" applyAlignment="1">
      <alignment horizontal="center" wrapText="1"/>
    </xf>
    <xf numFmtId="0" fontId="2" fillId="0" borderId="6" xfId="0" applyFont="1" applyBorder="1" applyAlignment="1">
      <alignment horizontal="center" wrapText="1"/>
    </xf>
    <xf numFmtId="0" fontId="2" fillId="0" borderId="13" xfId="0" applyFont="1" applyBorder="1" applyAlignment="1">
      <alignment horizontal="center" vertical="top" wrapText="1"/>
    </xf>
    <xf numFmtId="0" fontId="2" fillId="0" borderId="14" xfId="0" applyFont="1" applyBorder="1" applyAlignment="1">
      <alignment horizontal="center" vertical="top"/>
    </xf>
    <xf numFmtId="0" fontId="2" fillId="0" borderId="13" xfId="0" applyFont="1" applyBorder="1" applyAlignment="1">
      <alignment horizontal="center" vertical="top"/>
    </xf>
    <xf numFmtId="0" fontId="2" fillId="0" borderId="14" xfId="0" applyFont="1" applyBorder="1" applyAlignment="1">
      <alignment horizontal="center" vertical="top"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top"/>
    </xf>
    <xf numFmtId="0" fontId="2" fillId="4" borderId="1" xfId="0" applyFont="1" applyFill="1" applyBorder="1" applyAlignment="1">
      <alignment horizontal="center" vertical="top"/>
    </xf>
    <xf numFmtId="0" fontId="2" fillId="4" borderId="14" xfId="0" applyFont="1" applyFill="1" applyBorder="1" applyAlignment="1">
      <alignment horizontal="center" vertical="top"/>
    </xf>
    <xf numFmtId="0" fontId="5" fillId="0" borderId="1" xfId="0" applyFont="1" applyBorder="1" applyAlignment="1">
      <alignment horizontal="center" vertical="top"/>
    </xf>
    <xf numFmtId="0" fontId="5" fillId="0" borderId="14" xfId="0" applyFont="1" applyBorder="1" applyAlignment="1">
      <alignment horizontal="center" vertical="top"/>
    </xf>
    <xf numFmtId="0" fontId="2" fillId="5" borderId="1" xfId="0" applyFont="1" applyFill="1" applyBorder="1" applyAlignment="1">
      <alignment horizontal="center" vertical="top"/>
    </xf>
    <xf numFmtId="0" fontId="2" fillId="5" borderId="14" xfId="0" applyFont="1" applyFill="1" applyBorder="1" applyAlignment="1">
      <alignment horizontal="center" vertical="top"/>
    </xf>
    <xf numFmtId="169" fontId="2" fillId="2" borderId="1" xfId="0" applyNumberFormat="1" applyFont="1" applyFill="1" applyBorder="1" applyAlignment="1">
      <alignment horizontal="center" vertical="top"/>
    </xf>
    <xf numFmtId="169" fontId="2" fillId="2" borderId="14" xfId="0" applyNumberFormat="1" applyFont="1" applyFill="1" applyBorder="1" applyAlignment="1">
      <alignment horizontal="center" vertical="top"/>
    </xf>
    <xf numFmtId="169" fontId="2" fillId="0" borderId="1" xfId="0" applyNumberFormat="1" applyFont="1" applyBorder="1" applyAlignment="1">
      <alignment horizontal="center" vertical="top"/>
    </xf>
    <xf numFmtId="169" fontId="2" fillId="0" borderId="14" xfId="0" applyNumberFormat="1" applyFont="1" applyBorder="1" applyAlignment="1">
      <alignment horizontal="center" vertical="top"/>
    </xf>
    <xf numFmtId="169" fontId="2" fillId="5" borderId="1" xfId="0" applyNumberFormat="1" applyFont="1" applyFill="1" applyBorder="1" applyAlignment="1">
      <alignment horizontal="center" vertical="top"/>
    </xf>
    <xf numFmtId="169" fontId="2" fillId="5" borderId="14" xfId="0" applyNumberFormat="1" applyFont="1" applyFill="1" applyBorder="1" applyAlignment="1">
      <alignment horizontal="center" vertical="top"/>
    </xf>
    <xf numFmtId="169" fontId="2" fillId="6" borderId="1" xfId="0" applyNumberFormat="1" applyFont="1" applyFill="1" applyBorder="1" applyAlignment="1">
      <alignment horizontal="center" vertical="top"/>
    </xf>
    <xf numFmtId="169" fontId="2" fillId="6" borderId="14" xfId="0" applyNumberFormat="1" applyFont="1" applyFill="1" applyBorder="1" applyAlignment="1">
      <alignment horizontal="center" vertical="top"/>
    </xf>
    <xf numFmtId="0" fontId="2" fillId="4" borderId="2" xfId="0" applyFont="1" applyFill="1" applyBorder="1" applyAlignment="1">
      <alignment horizontal="center" vertical="top"/>
    </xf>
    <xf numFmtId="0" fontId="2" fillId="4" borderId="3" xfId="0" applyFont="1" applyFill="1" applyBorder="1" applyAlignment="1">
      <alignment horizontal="center" vertical="top"/>
    </xf>
    <xf numFmtId="0" fontId="2" fillId="4" borderId="12" xfId="0" applyFont="1" applyFill="1" applyBorder="1" applyAlignment="1">
      <alignment horizontal="center" vertical="top"/>
    </xf>
    <xf numFmtId="0" fontId="2" fillId="4" borderId="9" xfId="0" applyFont="1" applyFill="1" applyBorder="1" applyAlignment="1">
      <alignment horizontal="center" vertical="top"/>
    </xf>
    <xf numFmtId="0" fontId="2" fillId="0" borderId="10" xfId="0" applyFont="1" applyBorder="1" applyAlignment="1">
      <alignment horizontal="center" vertical="top"/>
    </xf>
    <xf numFmtId="0" fontId="2" fillId="0" borderId="6" xfId="0" applyFont="1" applyBorder="1" applyAlignment="1">
      <alignment horizontal="center" vertical="top"/>
    </xf>
    <xf numFmtId="0" fontId="2" fillId="0" borderId="10"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center"/>
    </xf>
    <xf numFmtId="0" fontId="2" fillId="0" borderId="14"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4" xfId="0" applyFont="1" applyBorder="1" applyAlignment="1">
      <alignment horizontal="center"/>
    </xf>
    <xf numFmtId="0" fontId="2" fillId="4" borderId="1" xfId="0" applyFont="1" applyFill="1" applyBorder="1" applyAlignment="1">
      <alignment horizontal="center" vertical="center"/>
    </xf>
    <xf numFmtId="0" fontId="2" fillId="4" borderId="1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4" xfId="0" applyFont="1" applyFill="1" applyBorder="1" applyAlignment="1">
      <alignment horizontal="center" vertical="center"/>
    </xf>
    <xf numFmtId="169" fontId="2" fillId="2" borderId="1" xfId="0" applyNumberFormat="1" applyFont="1" applyFill="1" applyBorder="1" applyAlignment="1">
      <alignment horizontal="center" vertical="center"/>
    </xf>
    <xf numFmtId="169" fontId="2" fillId="2" borderId="14" xfId="0" applyNumberFormat="1" applyFont="1" applyFill="1" applyBorder="1" applyAlignment="1">
      <alignment horizontal="center" vertical="center"/>
    </xf>
    <xf numFmtId="169" fontId="2" fillId="5" borderId="1" xfId="0" applyNumberFormat="1" applyFont="1" applyFill="1" applyBorder="1" applyAlignment="1">
      <alignment horizontal="center" vertical="center"/>
    </xf>
    <xf numFmtId="169" fontId="2" fillId="5" borderId="14" xfId="0" applyNumberFormat="1" applyFont="1" applyFill="1" applyBorder="1" applyAlignment="1">
      <alignment horizontal="center" vertical="center"/>
    </xf>
    <xf numFmtId="169" fontId="2" fillId="6" borderId="1" xfId="0" applyNumberFormat="1" applyFont="1" applyFill="1" applyBorder="1" applyAlignment="1">
      <alignment horizontal="center" vertical="center"/>
    </xf>
    <xf numFmtId="169" fontId="2" fillId="6" borderId="14" xfId="0" applyNumberFormat="1" applyFont="1" applyFill="1"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horizontal="center" vertical="center"/>
    </xf>
    <xf numFmtId="0" fontId="0" fillId="0" borderId="0"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1"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cellXfs>
  <cellStyles count="1">
    <cellStyle name="Normal" xfId="0" builtinId="0"/>
  </cellStyles>
  <dxfs count="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3"/>
  <sheetViews>
    <sheetView tabSelected="1" workbookViewId="0">
      <selection activeCell="B20" sqref="B20"/>
    </sheetView>
  </sheetViews>
  <sheetFormatPr defaultColWidth="8.453125" defaultRowHeight="14.5"/>
  <cols>
    <col min="1" max="1" width="46.453125" customWidth="1"/>
    <col min="2" max="2" width="105.453125" customWidth="1"/>
  </cols>
  <sheetData>
    <row r="1" spans="1:2" ht="31.5" customHeight="1">
      <c r="A1" s="47" t="s">
        <v>0</v>
      </c>
    </row>
    <row r="3" spans="1:2">
      <c r="A3" t="s">
        <v>1</v>
      </c>
      <c r="B3" t="s">
        <v>2</v>
      </c>
    </row>
    <row r="4" spans="1:2">
      <c r="A4" t="s">
        <v>3</v>
      </c>
      <c r="B4" t="s">
        <v>4</v>
      </c>
    </row>
    <row r="5" spans="1:2">
      <c r="A5" t="s">
        <v>5</v>
      </c>
      <c r="B5" t="s">
        <v>6</v>
      </c>
    </row>
    <row r="6" spans="1:2">
      <c r="A6" t="s">
        <v>7</v>
      </c>
      <c r="B6" s="48" t="s">
        <v>8</v>
      </c>
    </row>
    <row r="7" spans="1:2">
      <c r="A7" t="s">
        <v>9</v>
      </c>
      <c r="B7" t="s">
        <v>10</v>
      </c>
    </row>
    <row r="9" spans="1:2" ht="43.5">
      <c r="A9" t="s">
        <v>11</v>
      </c>
      <c r="B9" s="49" t="s">
        <v>12</v>
      </c>
    </row>
    <row r="10" spans="1:2" ht="29">
      <c r="A10" t="s">
        <v>13</v>
      </c>
      <c r="B10" s="50" t="s">
        <v>14</v>
      </c>
    </row>
    <row r="11" spans="1:2">
      <c r="A11" t="s">
        <v>15</v>
      </c>
      <c r="B11" s="1" t="s">
        <v>16</v>
      </c>
    </row>
    <row r="12" spans="1:2">
      <c r="B12" s="1" t="s">
        <v>17</v>
      </c>
    </row>
    <row r="13" spans="1:2">
      <c r="B13" t="s">
        <v>18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V29"/>
  <sheetViews>
    <sheetView topLeftCell="A24" zoomScale="115" zoomScaleNormal="115" workbookViewId="0">
      <selection activeCell="N28" sqref="N28"/>
    </sheetView>
  </sheetViews>
  <sheetFormatPr defaultColWidth="8.453125" defaultRowHeight="14.5"/>
  <cols>
    <col min="1" max="1" width="15.81640625" customWidth="1"/>
    <col min="2" max="2" width="10.453125" customWidth="1"/>
    <col min="3" max="3" width="8.1796875" customWidth="1"/>
    <col min="4" max="4" width="11.1796875" customWidth="1"/>
    <col min="5" max="5" width="10.81640625" customWidth="1"/>
    <col min="6" max="6" width="5.54296875" customWidth="1"/>
    <col min="7" max="7" width="5.81640625" customWidth="1"/>
    <col min="8" max="10" width="7.1796875" customWidth="1"/>
    <col min="11" max="11" width="7.81640625" customWidth="1"/>
    <col min="12" max="12" width="7.453125" customWidth="1"/>
    <col min="13" max="13" width="6.54296875" customWidth="1"/>
    <col min="14" max="14" width="6.81640625" customWidth="1"/>
    <col min="15" max="15" width="7.453125" customWidth="1"/>
    <col min="16" max="16" width="7.81640625" customWidth="1"/>
    <col min="17" max="17" width="5" customWidth="1"/>
    <col min="18" max="18" width="5.81640625" customWidth="1"/>
    <col min="19" max="19" width="7.1796875" customWidth="1"/>
    <col min="20" max="20" width="6.453125" customWidth="1"/>
    <col min="21" max="21" width="10.1796875" customWidth="1"/>
    <col min="22" max="22" width="7.1796875" customWidth="1"/>
  </cols>
  <sheetData>
    <row r="3" spans="1:20">
      <c r="A3" s="17" t="s">
        <v>19</v>
      </c>
      <c r="B3" s="18"/>
      <c r="C3" s="18"/>
      <c r="D3" s="17"/>
      <c r="E3" s="17"/>
      <c r="F3" s="17"/>
      <c r="G3" s="18"/>
      <c r="H3" s="18"/>
      <c r="I3" s="18"/>
      <c r="J3" s="18"/>
      <c r="K3" s="18"/>
      <c r="L3" s="18"/>
      <c r="M3" s="18"/>
      <c r="N3" s="18"/>
      <c r="O3" s="18"/>
    </row>
    <row r="4" spans="1:20" ht="48.5">
      <c r="A4" s="19"/>
      <c r="B4" s="19"/>
      <c r="C4" s="19"/>
      <c r="D4" s="19"/>
      <c r="E4" s="19"/>
      <c r="F4" s="19"/>
      <c r="G4" s="19" t="s">
        <v>20</v>
      </c>
      <c r="H4" s="20" t="s">
        <v>6</v>
      </c>
      <c r="I4" s="20" t="s">
        <v>21</v>
      </c>
      <c r="J4" s="20" t="s">
        <v>22</v>
      </c>
      <c r="K4" s="20" t="s">
        <v>23</v>
      </c>
      <c r="L4" s="20" t="s">
        <v>24</v>
      </c>
      <c r="M4" s="20" t="s">
        <v>25</v>
      </c>
      <c r="N4" s="20" t="s">
        <v>26</v>
      </c>
      <c r="O4" s="20" t="s">
        <v>27</v>
      </c>
      <c r="P4" s="20" t="s">
        <v>28</v>
      </c>
      <c r="Q4" s="32" t="s">
        <v>29</v>
      </c>
      <c r="R4" s="32" t="s">
        <v>30</v>
      </c>
      <c r="S4" s="32" t="s">
        <v>31</v>
      </c>
      <c r="T4" s="33" t="s">
        <v>32</v>
      </c>
    </row>
    <row r="5" spans="1:20" ht="24.5">
      <c r="A5" s="20" t="s">
        <v>33</v>
      </c>
      <c r="B5" s="20" t="s">
        <v>34</v>
      </c>
      <c r="C5" s="51" t="s">
        <v>35</v>
      </c>
      <c r="D5" s="52"/>
      <c r="E5" s="19" t="s">
        <v>36</v>
      </c>
      <c r="F5" s="19" t="s">
        <v>37</v>
      </c>
      <c r="G5" s="19" t="s">
        <v>38</v>
      </c>
      <c r="H5" s="20" t="s">
        <v>39</v>
      </c>
      <c r="I5" s="20" t="s">
        <v>40</v>
      </c>
      <c r="J5" s="20" t="s">
        <v>40</v>
      </c>
      <c r="K5" s="20" t="s">
        <v>40</v>
      </c>
      <c r="L5" s="28" t="s">
        <v>40</v>
      </c>
      <c r="M5" s="28" t="s">
        <v>40</v>
      </c>
      <c r="N5" s="28" t="s">
        <v>40</v>
      </c>
      <c r="O5" s="28" t="s">
        <v>40</v>
      </c>
      <c r="P5" s="20" t="s">
        <v>40</v>
      </c>
      <c r="Q5" s="32"/>
      <c r="R5" s="32"/>
      <c r="S5" s="32"/>
      <c r="T5" s="19"/>
    </row>
    <row r="6" spans="1:20">
      <c r="A6" s="53" t="s">
        <v>41</v>
      </c>
      <c r="B6" s="53" t="s">
        <v>42</v>
      </c>
      <c r="C6" s="74" t="s">
        <v>43</v>
      </c>
      <c r="D6" s="75"/>
      <c r="E6" s="60" t="s">
        <v>44</v>
      </c>
      <c r="F6" s="59">
        <v>70</v>
      </c>
      <c r="G6" s="60"/>
      <c r="H6" s="60">
        <v>9.7200000000000006</v>
      </c>
      <c r="I6" s="59">
        <v>11.2</v>
      </c>
      <c r="J6" s="59">
        <v>11.5</v>
      </c>
      <c r="K6" s="60">
        <v>10.4</v>
      </c>
      <c r="L6" s="60">
        <v>11.8</v>
      </c>
      <c r="M6" s="60">
        <v>10.67</v>
      </c>
      <c r="N6" s="60">
        <v>10.5</v>
      </c>
      <c r="O6" s="59">
        <v>12.5</v>
      </c>
      <c r="P6" s="60">
        <v>11.09</v>
      </c>
      <c r="Q6" s="66">
        <f>MAX(H6:P6)-MIN(H6:P6)</f>
        <v>2.7799999999999994</v>
      </c>
      <c r="R6" s="66">
        <f>_xlfn.STDEV.S(H6:P6)</f>
        <v>0.83136601111931696</v>
      </c>
      <c r="S6" s="66">
        <f>AVERAGE(H6:P6)</f>
        <v>11.042222222222223</v>
      </c>
      <c r="T6" s="68"/>
    </row>
    <row r="7" spans="1:20">
      <c r="A7" s="54"/>
      <c r="B7" s="56"/>
      <c r="C7" s="76"/>
      <c r="D7" s="77"/>
      <c r="E7" s="61"/>
      <c r="F7" s="54"/>
      <c r="G7" s="61"/>
      <c r="H7" s="61"/>
      <c r="I7" s="54"/>
      <c r="J7" s="54"/>
      <c r="K7" s="61"/>
      <c r="L7" s="61"/>
      <c r="M7" s="61"/>
      <c r="N7" s="61"/>
      <c r="O7" s="54"/>
      <c r="P7" s="61"/>
      <c r="Q7" s="67"/>
      <c r="R7" s="67"/>
      <c r="S7" s="67"/>
      <c r="T7" s="69"/>
    </row>
    <row r="9" spans="1:20">
      <c r="A9" s="17" t="s">
        <v>45</v>
      </c>
      <c r="B9" s="18"/>
      <c r="C9" s="18"/>
      <c r="D9" s="17"/>
      <c r="E9" s="17"/>
      <c r="F9" s="17"/>
      <c r="G9" s="18"/>
      <c r="H9" s="18"/>
      <c r="I9" s="18"/>
      <c r="J9" s="18"/>
      <c r="K9" s="18"/>
      <c r="L9" s="18"/>
      <c r="M9" s="18"/>
      <c r="N9" s="18"/>
      <c r="O9" s="18"/>
    </row>
    <row r="10" spans="1:20" ht="48.5">
      <c r="A10" s="19"/>
      <c r="B10" s="19"/>
      <c r="C10" s="19"/>
      <c r="D10" s="19"/>
      <c r="E10" s="19"/>
      <c r="F10" s="19"/>
      <c r="G10" s="19" t="s">
        <v>20</v>
      </c>
      <c r="H10" s="20" t="s">
        <v>6</v>
      </c>
      <c r="I10" s="20" t="s">
        <v>21</v>
      </c>
      <c r="J10" s="20" t="s">
        <v>22</v>
      </c>
      <c r="K10" s="20" t="s">
        <v>23</v>
      </c>
      <c r="L10" s="20" t="s">
        <v>24</v>
      </c>
      <c r="M10" s="20" t="s">
        <v>25</v>
      </c>
      <c r="N10" s="20" t="s">
        <v>26</v>
      </c>
      <c r="O10" s="20" t="s">
        <v>27</v>
      </c>
      <c r="P10" s="20" t="s">
        <v>28</v>
      </c>
      <c r="Q10" s="32" t="s">
        <v>29</v>
      </c>
      <c r="R10" s="32" t="s">
        <v>30</v>
      </c>
      <c r="S10" s="32" t="s">
        <v>31</v>
      </c>
      <c r="T10" s="33" t="s">
        <v>32</v>
      </c>
    </row>
    <row r="11" spans="1:20" ht="24.5">
      <c r="A11" s="20" t="s">
        <v>33</v>
      </c>
      <c r="B11" s="20" t="s">
        <v>34</v>
      </c>
      <c r="C11" s="20" t="s">
        <v>46</v>
      </c>
      <c r="D11" s="20" t="s">
        <v>47</v>
      </c>
      <c r="E11" s="19" t="s">
        <v>36</v>
      </c>
      <c r="F11" s="19" t="s">
        <v>37</v>
      </c>
      <c r="G11" s="19" t="s">
        <v>38</v>
      </c>
      <c r="H11" s="20" t="s">
        <v>39</v>
      </c>
      <c r="I11" s="20" t="s">
        <v>40</v>
      </c>
      <c r="J11" s="20" t="s">
        <v>40</v>
      </c>
      <c r="K11" s="20" t="s">
        <v>40</v>
      </c>
      <c r="L11" s="28" t="s">
        <v>40</v>
      </c>
      <c r="M11" s="28" t="s">
        <v>40</v>
      </c>
      <c r="N11" s="28" t="s">
        <v>40</v>
      </c>
      <c r="O11" s="28" t="s">
        <v>40</v>
      </c>
      <c r="P11" s="20" t="s">
        <v>40</v>
      </c>
      <c r="Q11" s="32"/>
      <c r="R11" s="32"/>
      <c r="S11" s="32"/>
      <c r="T11" s="19"/>
    </row>
    <row r="12" spans="1:20">
      <c r="A12" s="53" t="s">
        <v>41</v>
      </c>
      <c r="B12" s="21" t="s">
        <v>48</v>
      </c>
      <c r="C12" s="57" t="s">
        <v>49</v>
      </c>
      <c r="D12" s="42" t="s">
        <v>50</v>
      </c>
      <c r="E12" s="42" t="s">
        <v>51</v>
      </c>
      <c r="F12" s="24">
        <v>70</v>
      </c>
      <c r="G12" s="19"/>
      <c r="H12" s="42">
        <v>8.77</v>
      </c>
      <c r="I12" s="42">
        <v>11</v>
      </c>
      <c r="J12" s="42">
        <v>10.3</v>
      </c>
      <c r="K12" s="42">
        <v>9.6</v>
      </c>
      <c r="L12" s="42">
        <v>11.7</v>
      </c>
      <c r="M12" s="42">
        <v>8.93</v>
      </c>
      <c r="N12" s="42">
        <v>10.6</v>
      </c>
      <c r="O12" s="42">
        <v>12.5</v>
      </c>
      <c r="P12" s="42">
        <v>9.56</v>
      </c>
      <c r="Q12" s="45">
        <f t="shared" ref="Q12:Q13" si="0">MAX(H12:P12)-MIN(H12:P12)</f>
        <v>3.7300000000000004</v>
      </c>
      <c r="R12" s="45">
        <f t="shared" ref="R12:R13" si="1">_xlfn.STDEV.S(H12:P12)</f>
        <v>1.2563781720131499</v>
      </c>
      <c r="S12" s="45">
        <f t="shared" ref="S12:S13" si="2">AVERAGE(H12:P12)</f>
        <v>10.328888888888891</v>
      </c>
      <c r="T12" s="34"/>
    </row>
    <row r="13" spans="1:20">
      <c r="A13" s="54"/>
      <c r="B13" s="22" t="s">
        <v>52</v>
      </c>
      <c r="C13" s="58"/>
      <c r="D13" s="23" t="s">
        <v>53</v>
      </c>
      <c r="E13" s="23" t="s">
        <v>51</v>
      </c>
      <c r="F13" s="24">
        <v>70</v>
      </c>
      <c r="G13" s="23"/>
      <c r="H13" s="23">
        <v>19.3</v>
      </c>
      <c r="I13" s="42">
        <v>20.3</v>
      </c>
      <c r="J13" s="42">
        <v>20.9</v>
      </c>
      <c r="K13" s="23">
        <v>18.899999999999999</v>
      </c>
      <c r="L13" s="23">
        <v>20.9</v>
      </c>
      <c r="M13" s="23">
        <v>18.739999999999998</v>
      </c>
      <c r="N13" s="23">
        <v>20.3</v>
      </c>
      <c r="O13" s="42">
        <v>21.2</v>
      </c>
      <c r="P13" s="29"/>
      <c r="Q13" s="46">
        <f t="shared" si="0"/>
        <v>2.4600000000000009</v>
      </c>
      <c r="R13" s="46">
        <f t="shared" si="1"/>
        <v>0.96296788256781596</v>
      </c>
      <c r="S13" s="46">
        <f t="shared" si="2"/>
        <v>20.067499999999999</v>
      </c>
      <c r="T13" s="34"/>
    </row>
    <row r="14" spans="1:20">
      <c r="K14" s="18"/>
    </row>
    <row r="17" spans="1:22">
      <c r="A17" s="17" t="s">
        <v>54</v>
      </c>
      <c r="B17" s="18"/>
      <c r="C17" s="18"/>
      <c r="D17" s="17"/>
      <c r="E17" s="17"/>
      <c r="F17" s="17"/>
      <c r="G17" s="18"/>
      <c r="H17" s="18"/>
      <c r="I17" s="18"/>
      <c r="J17" s="18"/>
      <c r="K17" s="18"/>
      <c r="L17" s="18"/>
      <c r="M17" s="18"/>
      <c r="N17" s="18"/>
      <c r="O17" s="18"/>
    </row>
    <row r="18" spans="1:22" ht="48.5">
      <c r="A18" s="19"/>
      <c r="B18" s="19"/>
      <c r="C18" s="19"/>
      <c r="D18" s="19"/>
      <c r="E18" s="19"/>
      <c r="F18" s="19"/>
      <c r="G18" s="19" t="s">
        <v>20</v>
      </c>
      <c r="H18" s="20" t="s">
        <v>6</v>
      </c>
      <c r="I18" s="20" t="s">
        <v>21</v>
      </c>
      <c r="J18" s="20" t="s">
        <v>22</v>
      </c>
      <c r="K18" s="20" t="s">
        <v>23</v>
      </c>
      <c r="L18" s="20" t="s">
        <v>24</v>
      </c>
      <c r="M18" s="20" t="s">
        <v>25</v>
      </c>
      <c r="N18" s="20" t="s">
        <v>26</v>
      </c>
      <c r="O18" s="20" t="s">
        <v>27</v>
      </c>
      <c r="P18" s="20" t="s">
        <v>28</v>
      </c>
      <c r="Q18" s="32" t="s">
        <v>29</v>
      </c>
      <c r="R18" s="32" t="s">
        <v>30</v>
      </c>
      <c r="S18" s="32" t="s">
        <v>31</v>
      </c>
      <c r="T18" s="33" t="s">
        <v>55</v>
      </c>
      <c r="U18" s="33" t="s">
        <v>13</v>
      </c>
      <c r="V18" s="33" t="s">
        <v>32</v>
      </c>
    </row>
    <row r="19" spans="1:22" ht="24.5">
      <c r="A19" s="20" t="s">
        <v>33</v>
      </c>
      <c r="B19" s="20" t="s">
        <v>34</v>
      </c>
      <c r="C19" s="51" t="s">
        <v>35</v>
      </c>
      <c r="D19" s="52"/>
      <c r="E19" s="19" t="s">
        <v>36</v>
      </c>
      <c r="F19" s="19" t="s">
        <v>37</v>
      </c>
      <c r="G19" s="19" t="s">
        <v>38</v>
      </c>
      <c r="H19" s="20" t="s">
        <v>39</v>
      </c>
      <c r="I19" s="20" t="s">
        <v>40</v>
      </c>
      <c r="J19" s="20" t="s">
        <v>56</v>
      </c>
      <c r="K19" s="20" t="s">
        <v>40</v>
      </c>
      <c r="L19" s="20" t="s">
        <v>40</v>
      </c>
      <c r="M19" s="30" t="s">
        <v>40</v>
      </c>
      <c r="N19" s="20" t="s">
        <v>40</v>
      </c>
      <c r="O19" s="20" t="s">
        <v>40</v>
      </c>
      <c r="P19" s="20" t="s">
        <v>40</v>
      </c>
      <c r="Q19" s="32"/>
      <c r="R19" s="32"/>
      <c r="S19" s="32"/>
      <c r="T19" s="36"/>
      <c r="U19" s="37"/>
      <c r="V19" s="19"/>
    </row>
    <row r="20" spans="1:22">
      <c r="A20" s="53" t="s">
        <v>41</v>
      </c>
      <c r="B20" s="53" t="s">
        <v>42</v>
      </c>
      <c r="C20" s="74" t="s">
        <v>43</v>
      </c>
      <c r="D20" s="75"/>
      <c r="E20" s="60" t="s">
        <v>44</v>
      </c>
      <c r="F20" s="59">
        <v>70</v>
      </c>
      <c r="G20" s="60"/>
      <c r="H20" s="60">
        <v>10.72</v>
      </c>
      <c r="I20" s="59">
        <v>13.7</v>
      </c>
      <c r="J20" s="62">
        <v>13</v>
      </c>
      <c r="K20" s="64">
        <v>11.9</v>
      </c>
      <c r="L20" s="60">
        <v>14.8</v>
      </c>
      <c r="M20" s="60">
        <v>12.67</v>
      </c>
      <c r="N20" s="60">
        <v>13</v>
      </c>
      <c r="O20" s="59">
        <v>15</v>
      </c>
      <c r="P20" s="60">
        <v>12.1</v>
      </c>
      <c r="Q20" s="66">
        <f t="shared" ref="Q20" si="3">MAX(H20:P20)-MIN(H20:P20)</f>
        <v>4.2799999999999994</v>
      </c>
      <c r="R20" s="66">
        <f t="shared" ref="R20" si="4">_xlfn.STDEV.S(H20:P20)</f>
        <v>1.3718580263439961</v>
      </c>
      <c r="S20" s="66">
        <f t="shared" ref="S20" si="5">AVERAGE(H20:P20)</f>
        <v>12.987777777777778</v>
      </c>
      <c r="T20" s="70">
        <v>0.8</v>
      </c>
      <c r="U20" s="72">
        <f>S20+T20</f>
        <v>13.787777777777778</v>
      </c>
      <c r="V20" s="34"/>
    </row>
    <row r="21" spans="1:22">
      <c r="A21" s="54"/>
      <c r="B21" s="56"/>
      <c r="C21" s="76"/>
      <c r="D21" s="77"/>
      <c r="E21" s="61"/>
      <c r="F21" s="54"/>
      <c r="G21" s="61"/>
      <c r="H21" s="61"/>
      <c r="I21" s="54"/>
      <c r="J21" s="63"/>
      <c r="K21" s="65"/>
      <c r="L21" s="61"/>
      <c r="M21" s="61"/>
      <c r="N21" s="61"/>
      <c r="O21" s="54"/>
      <c r="P21" s="61"/>
      <c r="Q21" s="67"/>
      <c r="R21" s="67"/>
      <c r="S21" s="67"/>
      <c r="T21" s="71"/>
      <c r="U21" s="73"/>
      <c r="V21" s="34"/>
    </row>
    <row r="23" spans="1:22">
      <c r="A23" s="17" t="s">
        <v>57</v>
      </c>
      <c r="B23" s="18"/>
      <c r="C23" s="18"/>
      <c r="D23" s="17"/>
      <c r="E23" s="17"/>
      <c r="F23" s="17"/>
      <c r="G23" s="18"/>
      <c r="H23" s="18"/>
      <c r="I23" s="18"/>
      <c r="J23" s="18"/>
      <c r="K23" s="18"/>
      <c r="L23" s="18"/>
      <c r="M23" s="18"/>
      <c r="N23" s="18"/>
      <c r="O23" s="18"/>
    </row>
    <row r="24" spans="1:22" ht="48.5">
      <c r="A24" s="19"/>
      <c r="B24" s="19"/>
      <c r="C24" s="19"/>
      <c r="D24" s="19"/>
      <c r="E24" s="19"/>
      <c r="F24" s="19"/>
      <c r="G24" s="19" t="s">
        <v>20</v>
      </c>
      <c r="H24" s="20" t="s">
        <v>6</v>
      </c>
      <c r="I24" s="20" t="s">
        <v>21</v>
      </c>
      <c r="J24" s="20" t="s">
        <v>22</v>
      </c>
      <c r="K24" s="20" t="s">
        <v>23</v>
      </c>
      <c r="L24" s="20" t="s">
        <v>24</v>
      </c>
      <c r="M24" s="20" t="s">
        <v>25</v>
      </c>
      <c r="N24" s="20" t="s">
        <v>26</v>
      </c>
      <c r="O24" s="20" t="s">
        <v>27</v>
      </c>
      <c r="P24" s="20" t="s">
        <v>28</v>
      </c>
      <c r="Q24" s="32" t="s">
        <v>29</v>
      </c>
      <c r="R24" s="32" t="s">
        <v>30</v>
      </c>
      <c r="S24" s="32" t="s">
        <v>31</v>
      </c>
      <c r="T24" s="32" t="s">
        <v>55</v>
      </c>
      <c r="U24" s="32" t="s">
        <v>13</v>
      </c>
      <c r="V24" s="33" t="s">
        <v>32</v>
      </c>
    </row>
    <row r="25" spans="1:22" ht="24.5">
      <c r="A25" s="20" t="s">
        <v>33</v>
      </c>
      <c r="B25" s="20" t="s">
        <v>34</v>
      </c>
      <c r="C25" s="20" t="s">
        <v>46</v>
      </c>
      <c r="D25" s="20" t="s">
        <v>47</v>
      </c>
      <c r="E25" s="19" t="s">
        <v>36</v>
      </c>
      <c r="F25" s="19" t="s">
        <v>37</v>
      </c>
      <c r="G25" s="19" t="s">
        <v>38</v>
      </c>
      <c r="H25" s="20" t="s">
        <v>39</v>
      </c>
      <c r="I25" s="20" t="s">
        <v>40</v>
      </c>
      <c r="J25" s="20" t="s">
        <v>56</v>
      </c>
      <c r="K25" s="20" t="s">
        <v>40</v>
      </c>
      <c r="L25" s="20" t="s">
        <v>40</v>
      </c>
      <c r="M25" s="20" t="s">
        <v>40</v>
      </c>
      <c r="N25" s="20" t="s">
        <v>40</v>
      </c>
      <c r="O25" s="20" t="s">
        <v>40</v>
      </c>
      <c r="P25" s="20" t="s">
        <v>40</v>
      </c>
      <c r="Q25" s="32"/>
      <c r="R25" s="32"/>
      <c r="S25" s="32"/>
      <c r="T25" s="36"/>
      <c r="U25" s="37"/>
      <c r="V25" s="19"/>
    </row>
    <row r="26" spans="1:22">
      <c r="A26" s="53" t="s">
        <v>41</v>
      </c>
      <c r="B26" s="53" t="s">
        <v>48</v>
      </c>
      <c r="C26" s="57" t="s">
        <v>49</v>
      </c>
      <c r="D26" s="59" t="s">
        <v>50</v>
      </c>
      <c r="E26" s="59" t="s">
        <v>51</v>
      </c>
      <c r="F26" s="59">
        <v>70</v>
      </c>
      <c r="G26" s="59"/>
      <c r="H26" s="59">
        <v>10.77</v>
      </c>
      <c r="I26" s="59">
        <v>13.5</v>
      </c>
      <c r="J26" s="62">
        <v>11.8</v>
      </c>
      <c r="K26" s="64">
        <v>11.1</v>
      </c>
      <c r="L26" s="60">
        <v>14.7</v>
      </c>
      <c r="M26" s="59">
        <v>10.93</v>
      </c>
      <c r="N26" s="59">
        <v>13.1</v>
      </c>
      <c r="O26" s="59">
        <v>15</v>
      </c>
      <c r="P26" s="59">
        <v>11.27</v>
      </c>
      <c r="Q26" s="66">
        <f t="shared" ref="Q26:Q28" si="6">MAX(H26:P26)-MIN(H26:P26)</f>
        <v>4.2300000000000004</v>
      </c>
      <c r="R26" s="66">
        <f t="shared" ref="R26:R28" si="7">_xlfn.STDEV.S(H26:P26)</f>
        <v>1.6529745914562468</v>
      </c>
      <c r="S26" s="66">
        <f t="shared" ref="S26:S28" si="8">AVERAGE(H26:P26)</f>
        <v>12.463333333333333</v>
      </c>
      <c r="T26" s="70">
        <v>0.8</v>
      </c>
      <c r="U26" s="72">
        <f>S26+T26</f>
        <v>13.263333333333334</v>
      </c>
      <c r="V26" s="34"/>
    </row>
    <row r="27" spans="1:22">
      <c r="A27" s="55"/>
      <c r="B27" s="53"/>
      <c r="C27" s="57"/>
      <c r="D27" s="54"/>
      <c r="E27" s="54"/>
      <c r="F27" s="54"/>
      <c r="G27" s="54"/>
      <c r="H27" s="54"/>
      <c r="I27" s="54"/>
      <c r="J27" s="63"/>
      <c r="K27" s="65"/>
      <c r="L27" s="61"/>
      <c r="M27" s="54"/>
      <c r="N27" s="54"/>
      <c r="O27" s="54"/>
      <c r="P27" s="54"/>
      <c r="Q27" s="67"/>
      <c r="R27" s="67"/>
      <c r="S27" s="67"/>
      <c r="T27" s="71"/>
      <c r="U27" s="73"/>
      <c r="V27" s="34"/>
    </row>
    <row r="28" spans="1:22">
      <c r="A28" s="54"/>
      <c r="B28" s="22" t="s">
        <v>52</v>
      </c>
      <c r="C28" s="58"/>
      <c r="D28" s="23" t="s">
        <v>53</v>
      </c>
      <c r="E28" s="23" t="s">
        <v>51</v>
      </c>
      <c r="F28" s="24">
        <v>70</v>
      </c>
      <c r="G28" s="23"/>
      <c r="H28" s="27">
        <v>21.3</v>
      </c>
      <c r="I28" s="24">
        <v>22.8</v>
      </c>
      <c r="J28" s="43">
        <v>22.4</v>
      </c>
      <c r="K28" s="44">
        <v>20.399999999999999</v>
      </c>
      <c r="L28" s="27">
        <v>23.9</v>
      </c>
      <c r="M28" s="27">
        <v>21.24</v>
      </c>
      <c r="N28" s="27">
        <v>22.8</v>
      </c>
      <c r="O28" s="27">
        <v>23.7</v>
      </c>
      <c r="P28" s="29"/>
      <c r="Q28" s="38">
        <f t="shared" si="6"/>
        <v>3.5</v>
      </c>
      <c r="R28" s="38">
        <f t="shared" si="7"/>
        <v>1.2398819068190094</v>
      </c>
      <c r="S28" s="38">
        <f t="shared" si="8"/>
        <v>22.317500000000003</v>
      </c>
      <c r="T28" s="39">
        <v>0.8</v>
      </c>
      <c r="U28" s="40">
        <f t="shared" ref="U28" si="9">S28+T28</f>
        <v>23.117500000000003</v>
      </c>
      <c r="V28" s="34"/>
    </row>
    <row r="29" spans="1:22">
      <c r="K29" s="18"/>
    </row>
  </sheetData>
  <mergeCells count="64">
    <mergeCell ref="U20:U21"/>
    <mergeCell ref="U26:U27"/>
    <mergeCell ref="C6:D7"/>
    <mergeCell ref="C20:D21"/>
    <mergeCell ref="S6:S7"/>
    <mergeCell ref="S20:S21"/>
    <mergeCell ref="S26:S27"/>
    <mergeCell ref="T6:T7"/>
    <mergeCell ref="T20:T21"/>
    <mergeCell ref="T26:T27"/>
    <mergeCell ref="Q6:Q7"/>
    <mergeCell ref="Q20:Q21"/>
    <mergeCell ref="Q26:Q27"/>
    <mergeCell ref="R6:R7"/>
    <mergeCell ref="R20:R21"/>
    <mergeCell ref="R26:R27"/>
    <mergeCell ref="O6:O7"/>
    <mergeCell ref="O20:O21"/>
    <mergeCell ref="O26:O27"/>
    <mergeCell ref="P6:P7"/>
    <mergeCell ref="P20:P21"/>
    <mergeCell ref="P26:P27"/>
    <mergeCell ref="M6:M7"/>
    <mergeCell ref="M20:M21"/>
    <mergeCell ref="M26:M27"/>
    <mergeCell ref="N6:N7"/>
    <mergeCell ref="N20:N21"/>
    <mergeCell ref="N26:N27"/>
    <mergeCell ref="K6:K7"/>
    <mergeCell ref="K20:K21"/>
    <mergeCell ref="K26:K27"/>
    <mergeCell ref="L6:L7"/>
    <mergeCell ref="L20:L21"/>
    <mergeCell ref="L26:L27"/>
    <mergeCell ref="I6:I7"/>
    <mergeCell ref="I20:I21"/>
    <mergeCell ref="I26:I27"/>
    <mergeCell ref="J6:J7"/>
    <mergeCell ref="J20:J21"/>
    <mergeCell ref="J26:J27"/>
    <mergeCell ref="G6:G7"/>
    <mergeCell ref="G20:G21"/>
    <mergeCell ref="G26:G27"/>
    <mergeCell ref="H6:H7"/>
    <mergeCell ref="H20:H21"/>
    <mergeCell ref="H26:H27"/>
    <mergeCell ref="D26:D27"/>
    <mergeCell ref="E6:E7"/>
    <mergeCell ref="E20:E21"/>
    <mergeCell ref="E26:E27"/>
    <mergeCell ref="F6:F7"/>
    <mergeCell ref="F20:F21"/>
    <mergeCell ref="F26:F27"/>
    <mergeCell ref="A26:A28"/>
    <mergeCell ref="B6:B7"/>
    <mergeCell ref="B20:B21"/>
    <mergeCell ref="B26:B27"/>
    <mergeCell ref="C12:C13"/>
    <mergeCell ref="C26:C28"/>
    <mergeCell ref="C5:D5"/>
    <mergeCell ref="C19:D19"/>
    <mergeCell ref="A6:A7"/>
    <mergeCell ref="A12:A13"/>
    <mergeCell ref="A20:A21"/>
  </mergeCells>
  <conditionalFormatting sqref="Q6 Q12:Q13">
    <cfRule type="cellIs" dxfId="3" priority="5" operator="greaterThan">
      <formula>2.5</formula>
    </cfRule>
  </conditionalFormatting>
  <conditionalFormatting sqref="Q20 Q26 Q28">
    <cfRule type="cellIs" dxfId="2" priority="1" operator="greaterThan">
      <formula>2.5</formula>
    </cfRule>
  </conditionalFormatting>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3:V29"/>
  <sheetViews>
    <sheetView topLeftCell="A16" workbookViewId="0">
      <selection activeCell="H34" sqref="H34"/>
    </sheetView>
  </sheetViews>
  <sheetFormatPr defaultColWidth="9" defaultRowHeight="14.5"/>
  <cols>
    <col min="1" max="1" width="14.81640625" customWidth="1"/>
    <col min="2" max="2" width="10.453125" customWidth="1"/>
    <col min="4" max="4" width="12" customWidth="1"/>
    <col min="5" max="5" width="10.1796875" customWidth="1"/>
  </cols>
  <sheetData>
    <row r="3" spans="1:20">
      <c r="A3" s="17" t="s">
        <v>19</v>
      </c>
      <c r="B3" s="18"/>
      <c r="C3" s="18"/>
      <c r="D3" s="17"/>
      <c r="E3" s="17"/>
      <c r="F3" s="17"/>
      <c r="G3" s="18"/>
      <c r="H3" s="18"/>
      <c r="I3" s="18"/>
      <c r="J3" s="18"/>
      <c r="K3" s="18"/>
      <c r="L3" s="18"/>
      <c r="M3" s="18"/>
      <c r="N3" s="18"/>
      <c r="O3" s="18"/>
    </row>
    <row r="4" spans="1:20" ht="48.5">
      <c r="A4" s="19"/>
      <c r="B4" s="19"/>
      <c r="C4" s="78"/>
      <c r="D4" s="79"/>
      <c r="E4" s="19"/>
      <c r="F4" s="19"/>
      <c r="G4" s="19" t="s">
        <v>20</v>
      </c>
      <c r="H4" s="20" t="s">
        <v>6</v>
      </c>
      <c r="I4" s="20" t="s">
        <v>21</v>
      </c>
      <c r="J4" s="20" t="s">
        <v>22</v>
      </c>
      <c r="K4" s="20" t="s">
        <v>23</v>
      </c>
      <c r="L4" s="20" t="s">
        <v>24</v>
      </c>
      <c r="M4" s="20" t="s">
        <v>25</v>
      </c>
      <c r="N4" s="20" t="s">
        <v>26</v>
      </c>
      <c r="O4" s="20" t="s">
        <v>27</v>
      </c>
      <c r="P4" s="20" t="s">
        <v>28</v>
      </c>
      <c r="Q4" s="32" t="s">
        <v>29</v>
      </c>
      <c r="R4" s="32" t="s">
        <v>30</v>
      </c>
      <c r="S4" s="32" t="s">
        <v>31</v>
      </c>
      <c r="T4" s="33" t="s">
        <v>32</v>
      </c>
    </row>
    <row r="5" spans="1:20" ht="24.5">
      <c r="A5" s="20" t="s">
        <v>33</v>
      </c>
      <c r="B5" s="20" t="s">
        <v>34</v>
      </c>
      <c r="C5" s="80" t="s">
        <v>58</v>
      </c>
      <c r="D5" s="81"/>
      <c r="E5" s="19" t="s">
        <v>36</v>
      </c>
      <c r="F5" s="19" t="s">
        <v>37</v>
      </c>
      <c r="G5" s="19" t="s">
        <v>38</v>
      </c>
      <c r="H5" s="20" t="s">
        <v>39</v>
      </c>
      <c r="I5" s="20" t="s">
        <v>40</v>
      </c>
      <c r="J5" s="20" t="s">
        <v>56</v>
      </c>
      <c r="K5" s="20" t="s">
        <v>40</v>
      </c>
      <c r="L5" s="28" t="s">
        <v>40</v>
      </c>
      <c r="M5" s="28" t="s">
        <v>40</v>
      </c>
      <c r="N5" s="28" t="s">
        <v>40</v>
      </c>
      <c r="O5" s="28" t="s">
        <v>59</v>
      </c>
      <c r="P5" s="20" t="s">
        <v>40</v>
      </c>
      <c r="Q5" s="32"/>
      <c r="R5" s="32"/>
      <c r="S5" s="32"/>
      <c r="T5" s="19"/>
    </row>
    <row r="6" spans="1:20">
      <c r="A6" s="53" t="s">
        <v>60</v>
      </c>
      <c r="B6" s="53" t="s">
        <v>42</v>
      </c>
      <c r="C6" s="74" t="s">
        <v>61</v>
      </c>
      <c r="D6" s="75"/>
      <c r="E6" s="60" t="s">
        <v>44</v>
      </c>
      <c r="F6" s="59">
        <v>70</v>
      </c>
      <c r="G6" s="60"/>
      <c r="H6" s="60">
        <v>9.52</v>
      </c>
      <c r="I6" s="59">
        <v>11.6</v>
      </c>
      <c r="J6" s="59">
        <v>10.199999999999999</v>
      </c>
      <c r="K6" s="59">
        <v>10.5</v>
      </c>
      <c r="L6" s="60">
        <v>11.8</v>
      </c>
      <c r="M6" s="60">
        <v>9.6300000000000008</v>
      </c>
      <c r="N6" s="60">
        <v>10.44</v>
      </c>
      <c r="O6" s="59">
        <v>12.6</v>
      </c>
      <c r="P6" s="60">
        <v>10.1</v>
      </c>
      <c r="Q6" s="92">
        <f t="shared" ref="Q6" si="0">MAX(H6:P6)-MIN(H6:P6)</f>
        <v>3.08</v>
      </c>
      <c r="R6" s="92">
        <f t="shared" ref="R6" si="1">_xlfn.STDEV.S(H6:P6)</f>
        <v>1.0538026380684384</v>
      </c>
      <c r="S6" s="92">
        <f t="shared" ref="S6" si="2">AVERAGE(H6:P6)</f>
        <v>10.709999999999999</v>
      </c>
      <c r="T6" s="34"/>
    </row>
    <row r="7" spans="1:20" ht="17.5" customHeight="1">
      <c r="A7" s="54"/>
      <c r="B7" s="56"/>
      <c r="C7" s="76"/>
      <c r="D7" s="77"/>
      <c r="E7" s="61"/>
      <c r="F7" s="54"/>
      <c r="G7" s="61"/>
      <c r="H7" s="61"/>
      <c r="I7" s="54"/>
      <c r="J7" s="54"/>
      <c r="K7" s="54"/>
      <c r="L7" s="61"/>
      <c r="M7" s="61"/>
      <c r="N7" s="61"/>
      <c r="O7" s="54"/>
      <c r="P7" s="61"/>
      <c r="Q7" s="93"/>
      <c r="R7" s="93"/>
      <c r="S7" s="93"/>
      <c r="T7" s="34"/>
    </row>
    <row r="9" spans="1:20">
      <c r="A9" s="17" t="s">
        <v>45</v>
      </c>
      <c r="B9" s="18"/>
      <c r="C9" s="18"/>
      <c r="D9" s="17"/>
      <c r="E9" s="17"/>
      <c r="F9" s="17"/>
      <c r="G9" s="18"/>
      <c r="H9" s="18"/>
      <c r="I9" s="18"/>
      <c r="J9" s="18"/>
      <c r="K9" s="18"/>
      <c r="L9" s="18"/>
      <c r="M9" s="18"/>
      <c r="N9" s="18"/>
      <c r="O9" s="18"/>
    </row>
    <row r="10" spans="1:20" ht="48.5">
      <c r="A10" s="19"/>
      <c r="B10" s="19"/>
      <c r="C10" s="19"/>
      <c r="D10" s="19"/>
      <c r="E10" s="19"/>
      <c r="F10" s="19"/>
      <c r="G10" s="19" t="s">
        <v>20</v>
      </c>
      <c r="H10" s="20" t="s">
        <v>6</v>
      </c>
      <c r="I10" s="20" t="s">
        <v>21</v>
      </c>
      <c r="J10" s="20" t="s">
        <v>22</v>
      </c>
      <c r="K10" s="20" t="s">
        <v>23</v>
      </c>
      <c r="L10" s="20" t="s">
        <v>24</v>
      </c>
      <c r="M10" s="20" t="s">
        <v>25</v>
      </c>
      <c r="N10" s="20" t="s">
        <v>26</v>
      </c>
      <c r="O10" s="20" t="s">
        <v>27</v>
      </c>
      <c r="P10" s="20" t="s">
        <v>28</v>
      </c>
      <c r="Q10" s="32" t="s">
        <v>29</v>
      </c>
      <c r="R10" s="32" t="s">
        <v>30</v>
      </c>
      <c r="S10" s="32" t="s">
        <v>31</v>
      </c>
      <c r="T10" s="33" t="s">
        <v>32</v>
      </c>
    </row>
    <row r="11" spans="1:20" ht="24.5">
      <c r="A11" s="20" t="s">
        <v>33</v>
      </c>
      <c r="B11" s="20" t="s">
        <v>34</v>
      </c>
      <c r="C11" s="80" t="s">
        <v>58</v>
      </c>
      <c r="D11" s="81"/>
      <c r="E11" s="19" t="s">
        <v>36</v>
      </c>
      <c r="F11" s="19" t="s">
        <v>37</v>
      </c>
      <c r="G11" s="19" t="s">
        <v>38</v>
      </c>
      <c r="H11" s="20" t="s">
        <v>39</v>
      </c>
      <c r="I11" s="20" t="s">
        <v>40</v>
      </c>
      <c r="J11" s="20" t="s">
        <v>56</v>
      </c>
      <c r="K11" s="20" t="s">
        <v>40</v>
      </c>
      <c r="L11" s="28" t="s">
        <v>40</v>
      </c>
      <c r="M11" s="28" t="s">
        <v>40</v>
      </c>
      <c r="N11" s="28" t="s">
        <v>40</v>
      </c>
      <c r="O11" s="28" t="s">
        <v>59</v>
      </c>
      <c r="P11" s="20" t="s">
        <v>40</v>
      </c>
      <c r="Q11" s="32"/>
      <c r="R11" s="32"/>
      <c r="S11" s="32"/>
      <c r="T11" s="19"/>
    </row>
    <row r="12" spans="1:20">
      <c r="A12" s="53" t="s">
        <v>60</v>
      </c>
      <c r="B12" s="53" t="s">
        <v>48</v>
      </c>
      <c r="C12" s="57"/>
      <c r="D12" s="59" t="s">
        <v>50</v>
      </c>
      <c r="E12" s="85" t="s">
        <v>51</v>
      </c>
      <c r="F12" s="85">
        <v>70</v>
      </c>
      <c r="G12" s="86"/>
      <c r="H12" s="85">
        <v>8.94</v>
      </c>
      <c r="I12" s="85">
        <v>10.8</v>
      </c>
      <c r="J12" s="85">
        <v>10.1</v>
      </c>
      <c r="K12" s="85">
        <v>8.4</v>
      </c>
      <c r="L12" s="85">
        <v>11.7</v>
      </c>
      <c r="M12" s="85">
        <v>8.92</v>
      </c>
      <c r="N12" s="85">
        <v>10.199999999999999</v>
      </c>
      <c r="O12" s="85">
        <v>12.7</v>
      </c>
      <c r="P12" s="85">
        <v>9.27</v>
      </c>
      <c r="Q12" s="92">
        <f t="shared" ref="Q12:Q14" si="3">MAX(H12:P12)-MIN(H12:P12)</f>
        <v>4.2999999999999989</v>
      </c>
      <c r="R12" s="92">
        <f t="shared" ref="R12:R14" si="4">_xlfn.STDEV.S(H12:P12)</f>
        <v>1.4201682216476255</v>
      </c>
      <c r="S12" s="92">
        <f t="shared" ref="S12:S14" si="5">AVERAGE(H12:P12)</f>
        <v>10.114444444444445</v>
      </c>
      <c r="T12" s="34"/>
    </row>
    <row r="13" spans="1:20">
      <c r="A13" s="55"/>
      <c r="B13" s="53"/>
      <c r="C13" s="57"/>
      <c r="D13" s="54"/>
      <c r="E13" s="58"/>
      <c r="F13" s="58"/>
      <c r="G13" s="87"/>
      <c r="H13" s="58"/>
      <c r="I13" s="58"/>
      <c r="J13" s="58"/>
      <c r="K13" s="58"/>
      <c r="L13" s="58"/>
      <c r="M13" s="58"/>
      <c r="N13" s="58"/>
      <c r="O13" s="58"/>
      <c r="P13" s="58"/>
      <c r="Q13" s="93"/>
      <c r="R13" s="93"/>
      <c r="S13" s="93"/>
      <c r="T13" s="34"/>
    </row>
    <row r="14" spans="1:20">
      <c r="A14" s="54"/>
      <c r="B14" s="22" t="s">
        <v>52</v>
      </c>
      <c r="C14" s="58"/>
      <c r="D14" s="23" t="s">
        <v>53</v>
      </c>
      <c r="E14" s="23" t="s">
        <v>51</v>
      </c>
      <c r="F14" s="24">
        <v>70</v>
      </c>
      <c r="G14" s="23"/>
      <c r="H14" s="25">
        <v>18.86</v>
      </c>
      <c r="I14" s="24">
        <v>19.899999999999999</v>
      </c>
      <c r="J14" s="24">
        <v>18.899999999999999</v>
      </c>
      <c r="K14" s="27">
        <v>19.2</v>
      </c>
      <c r="L14" s="27">
        <v>20.3</v>
      </c>
      <c r="M14" s="27">
        <v>18.350000000000001</v>
      </c>
      <c r="N14" s="27">
        <v>19.3</v>
      </c>
      <c r="O14" s="24">
        <v>21.4</v>
      </c>
      <c r="P14" s="29"/>
      <c r="Q14" s="35">
        <f t="shared" si="3"/>
        <v>3.0499999999999972</v>
      </c>
      <c r="R14" s="35">
        <f t="shared" si="4"/>
        <v>0.97296215606921543</v>
      </c>
      <c r="S14" s="35">
        <f t="shared" si="5"/>
        <v>19.526250000000001</v>
      </c>
      <c r="T14" s="34"/>
    </row>
    <row r="15" spans="1:20">
      <c r="K15" s="18"/>
    </row>
    <row r="18" spans="1:22">
      <c r="A18" s="17" t="s">
        <v>54</v>
      </c>
      <c r="B18" s="18"/>
      <c r="C18" s="18"/>
      <c r="D18" s="17"/>
      <c r="E18" s="17"/>
      <c r="F18" s="17"/>
      <c r="G18" s="18"/>
      <c r="H18" s="18"/>
      <c r="I18" s="18"/>
      <c r="J18" s="18"/>
      <c r="K18" s="18"/>
      <c r="L18" s="18"/>
      <c r="M18" s="18"/>
      <c r="N18" s="18"/>
      <c r="O18" s="18"/>
    </row>
    <row r="19" spans="1:22" ht="48.5">
      <c r="A19" s="19"/>
      <c r="B19" s="19"/>
      <c r="C19" s="19"/>
      <c r="D19" s="19"/>
      <c r="E19" s="19"/>
      <c r="F19" s="19"/>
      <c r="G19" s="19" t="s">
        <v>20</v>
      </c>
      <c r="H19" s="20" t="s">
        <v>6</v>
      </c>
      <c r="I19" s="20" t="s">
        <v>21</v>
      </c>
      <c r="J19" s="20" t="s">
        <v>22</v>
      </c>
      <c r="K19" s="20" t="s">
        <v>23</v>
      </c>
      <c r="L19" s="20" t="s">
        <v>24</v>
      </c>
      <c r="M19" s="20" t="s">
        <v>25</v>
      </c>
      <c r="N19" s="20" t="s">
        <v>26</v>
      </c>
      <c r="O19" s="20" t="s">
        <v>27</v>
      </c>
      <c r="P19" s="20" t="s">
        <v>28</v>
      </c>
      <c r="Q19" s="32" t="s">
        <v>29</v>
      </c>
      <c r="R19" s="32" t="s">
        <v>30</v>
      </c>
      <c r="S19" s="32" t="s">
        <v>31</v>
      </c>
      <c r="T19" s="33" t="s">
        <v>55</v>
      </c>
      <c r="U19" s="33" t="s">
        <v>13</v>
      </c>
      <c r="V19" s="33" t="s">
        <v>32</v>
      </c>
    </row>
    <row r="20" spans="1:22" ht="24.5">
      <c r="A20" s="20" t="s">
        <v>33</v>
      </c>
      <c r="B20" s="20" t="s">
        <v>34</v>
      </c>
      <c r="C20" s="51" t="s">
        <v>35</v>
      </c>
      <c r="D20" s="52"/>
      <c r="E20" s="19" t="s">
        <v>36</v>
      </c>
      <c r="F20" s="19" t="s">
        <v>37</v>
      </c>
      <c r="G20" s="19" t="s">
        <v>38</v>
      </c>
      <c r="H20" s="20" t="s">
        <v>39</v>
      </c>
      <c r="I20" s="20" t="s">
        <v>40</v>
      </c>
      <c r="J20" s="20" t="s">
        <v>40</v>
      </c>
      <c r="K20" s="20" t="s">
        <v>40</v>
      </c>
      <c r="L20" s="28" t="s">
        <v>40</v>
      </c>
      <c r="M20" s="30" t="s">
        <v>40</v>
      </c>
      <c r="N20" s="28" t="s">
        <v>40</v>
      </c>
      <c r="O20" s="28" t="s">
        <v>59</v>
      </c>
      <c r="P20" s="20" t="s">
        <v>40</v>
      </c>
      <c r="Q20" s="32"/>
      <c r="R20" s="32"/>
      <c r="S20" s="32"/>
      <c r="T20" s="36"/>
      <c r="U20" s="37"/>
      <c r="V20" s="19"/>
    </row>
    <row r="21" spans="1:22">
      <c r="A21" s="82" t="s">
        <v>60</v>
      </c>
      <c r="B21" s="82" t="s">
        <v>42</v>
      </c>
      <c r="C21" s="74" t="s">
        <v>43</v>
      </c>
      <c r="D21" s="75"/>
      <c r="E21" s="60" t="s">
        <v>44</v>
      </c>
      <c r="F21" s="85">
        <v>70</v>
      </c>
      <c r="G21" s="88"/>
      <c r="H21" s="88">
        <v>11.52</v>
      </c>
      <c r="I21" s="85">
        <v>14.1</v>
      </c>
      <c r="J21" s="85">
        <v>12.7</v>
      </c>
      <c r="K21" s="90">
        <v>12</v>
      </c>
      <c r="L21" s="88">
        <v>14.8</v>
      </c>
      <c r="M21" s="88">
        <v>11.63</v>
      </c>
      <c r="N21" s="88">
        <v>12.94</v>
      </c>
      <c r="O21" s="85">
        <v>15.1</v>
      </c>
      <c r="P21" s="88">
        <v>12.1</v>
      </c>
      <c r="Q21" s="92">
        <f>MAX(H21:P21)-MIN(H21:P21)</f>
        <v>3.58</v>
      </c>
      <c r="R21" s="92">
        <f>_xlfn.STDEV.S(H21:P21)</f>
        <v>1.3615044783049537</v>
      </c>
      <c r="S21" s="92">
        <f>AVERAGE(H21:P21)</f>
        <v>12.987777777777774</v>
      </c>
      <c r="T21" s="94">
        <v>0.8</v>
      </c>
      <c r="U21" s="96">
        <f>S21+T21</f>
        <v>13.787777777777775</v>
      </c>
      <c r="V21" s="34"/>
    </row>
    <row r="22" spans="1:22">
      <c r="A22" s="56"/>
      <c r="B22" s="56"/>
      <c r="C22" s="76"/>
      <c r="D22" s="77"/>
      <c r="E22" s="61"/>
      <c r="F22" s="58"/>
      <c r="G22" s="89"/>
      <c r="H22" s="89"/>
      <c r="I22" s="58"/>
      <c r="J22" s="58"/>
      <c r="K22" s="91"/>
      <c r="L22" s="89"/>
      <c r="M22" s="89"/>
      <c r="N22" s="89"/>
      <c r="O22" s="58"/>
      <c r="P22" s="89"/>
      <c r="Q22" s="93"/>
      <c r="R22" s="93"/>
      <c r="S22" s="93"/>
      <c r="T22" s="95"/>
      <c r="U22" s="97"/>
      <c r="V22" s="34"/>
    </row>
    <row r="24" spans="1:22">
      <c r="A24" s="17" t="s">
        <v>57</v>
      </c>
      <c r="B24" s="18"/>
      <c r="C24" s="18"/>
      <c r="D24" s="17"/>
      <c r="E24" s="17"/>
      <c r="F24" s="17"/>
      <c r="G24" s="18"/>
      <c r="H24" s="18"/>
      <c r="I24" s="18"/>
      <c r="J24" s="18"/>
      <c r="K24" s="18"/>
      <c r="L24" s="18"/>
      <c r="M24" s="18"/>
      <c r="N24" s="18"/>
      <c r="O24" s="18"/>
    </row>
    <row r="25" spans="1:22" ht="48.5">
      <c r="A25" s="19"/>
      <c r="B25" s="19"/>
      <c r="C25" s="19"/>
      <c r="D25" s="19"/>
      <c r="E25" s="19"/>
      <c r="F25" s="19"/>
      <c r="G25" s="19" t="s">
        <v>20</v>
      </c>
      <c r="H25" s="20" t="s">
        <v>6</v>
      </c>
      <c r="I25" s="20" t="s">
        <v>21</v>
      </c>
      <c r="J25" s="20" t="s">
        <v>22</v>
      </c>
      <c r="K25" s="20" t="s">
        <v>23</v>
      </c>
      <c r="L25" s="20" t="s">
        <v>24</v>
      </c>
      <c r="M25" s="20" t="s">
        <v>25</v>
      </c>
      <c r="N25" s="20" t="s">
        <v>26</v>
      </c>
      <c r="O25" s="20" t="s">
        <v>27</v>
      </c>
      <c r="P25" s="20" t="s">
        <v>28</v>
      </c>
      <c r="Q25" s="32" t="s">
        <v>29</v>
      </c>
      <c r="R25" s="32" t="s">
        <v>30</v>
      </c>
      <c r="S25" s="32" t="s">
        <v>31</v>
      </c>
      <c r="T25" s="32" t="s">
        <v>55</v>
      </c>
      <c r="U25" s="32" t="s">
        <v>13</v>
      </c>
      <c r="V25" s="33" t="s">
        <v>32</v>
      </c>
    </row>
    <row r="26" spans="1:22" ht="24.5">
      <c r="A26" s="20" t="s">
        <v>33</v>
      </c>
      <c r="B26" s="20" t="s">
        <v>34</v>
      </c>
      <c r="C26" s="20" t="s">
        <v>46</v>
      </c>
      <c r="D26" s="20" t="s">
        <v>47</v>
      </c>
      <c r="E26" s="19" t="s">
        <v>36</v>
      </c>
      <c r="F26" s="19" t="s">
        <v>37</v>
      </c>
      <c r="G26" s="19" t="s">
        <v>38</v>
      </c>
      <c r="H26" s="20" t="s">
        <v>39</v>
      </c>
      <c r="I26" s="20" t="s">
        <v>40</v>
      </c>
      <c r="J26" s="20" t="s">
        <v>40</v>
      </c>
      <c r="K26" s="20" t="s">
        <v>40</v>
      </c>
      <c r="L26" s="28" t="s">
        <v>40</v>
      </c>
      <c r="M26" s="30" t="s">
        <v>40</v>
      </c>
      <c r="N26" s="28" t="s">
        <v>40</v>
      </c>
      <c r="O26" s="28" t="s">
        <v>59</v>
      </c>
      <c r="P26" s="20" t="s">
        <v>40</v>
      </c>
      <c r="Q26" s="32"/>
      <c r="R26" s="32"/>
      <c r="S26" s="32"/>
      <c r="T26" s="36"/>
      <c r="U26" s="37"/>
      <c r="V26" s="19"/>
    </row>
    <row r="27" spans="1:22">
      <c r="A27" s="53" t="s">
        <v>60</v>
      </c>
      <c r="B27" s="53" t="s">
        <v>48</v>
      </c>
      <c r="C27" s="57" t="s">
        <v>49</v>
      </c>
      <c r="D27" s="83" t="s">
        <v>50</v>
      </c>
      <c r="E27" s="85" t="s">
        <v>51</v>
      </c>
      <c r="F27" s="85">
        <v>70</v>
      </c>
      <c r="G27" s="85"/>
      <c r="H27" s="85">
        <v>10.94</v>
      </c>
      <c r="I27" s="85">
        <v>13.3</v>
      </c>
      <c r="J27" s="85">
        <v>12.6</v>
      </c>
      <c r="K27" s="90">
        <v>9.9</v>
      </c>
      <c r="L27" s="88">
        <v>14.7</v>
      </c>
      <c r="M27" s="85">
        <v>10.92</v>
      </c>
      <c r="N27" s="85">
        <v>12.7</v>
      </c>
      <c r="O27" s="85">
        <v>15.2</v>
      </c>
      <c r="P27" s="85">
        <v>11.27</v>
      </c>
      <c r="Q27" s="92">
        <f t="shared" ref="Q27:Q29" si="6">MAX(H27:P27)-MIN(H27:P27)</f>
        <v>5.2999999999999989</v>
      </c>
      <c r="R27" s="92">
        <f t="shared" ref="R27:R29" si="7">_xlfn.STDEV.S(H27:P27)</f>
        <v>1.7999429003289082</v>
      </c>
      <c r="S27" s="92">
        <f t="shared" ref="S27:S29" si="8">AVERAGE(H27:P27)</f>
        <v>12.392222222222223</v>
      </c>
      <c r="T27" s="94">
        <v>0.8</v>
      </c>
      <c r="U27" s="96">
        <f>S27+T27</f>
        <v>13.192222222222224</v>
      </c>
      <c r="V27" s="34"/>
    </row>
    <row r="28" spans="1:22">
      <c r="A28" s="55"/>
      <c r="B28" s="53"/>
      <c r="C28" s="57"/>
      <c r="D28" s="84"/>
      <c r="E28" s="58"/>
      <c r="F28" s="58"/>
      <c r="G28" s="58"/>
      <c r="H28" s="58"/>
      <c r="I28" s="58"/>
      <c r="J28" s="58"/>
      <c r="K28" s="91"/>
      <c r="L28" s="89"/>
      <c r="M28" s="58"/>
      <c r="N28" s="58"/>
      <c r="O28" s="58"/>
      <c r="P28" s="58"/>
      <c r="Q28" s="93"/>
      <c r="R28" s="93"/>
      <c r="S28" s="93"/>
      <c r="T28" s="95"/>
      <c r="U28" s="97"/>
      <c r="V28" s="34"/>
    </row>
    <row r="29" spans="1:22">
      <c r="A29" s="54"/>
      <c r="B29" s="22" t="s">
        <v>52</v>
      </c>
      <c r="C29" s="58"/>
      <c r="D29" s="26" t="s">
        <v>53</v>
      </c>
      <c r="E29" s="27" t="s">
        <v>51</v>
      </c>
      <c r="F29" s="12">
        <v>70</v>
      </c>
      <c r="G29" s="23"/>
      <c r="H29" s="25">
        <v>20.86</v>
      </c>
      <c r="I29" s="24">
        <v>22.4</v>
      </c>
      <c r="J29" s="31">
        <v>21.4</v>
      </c>
      <c r="K29" s="29">
        <v>20.7</v>
      </c>
      <c r="L29" s="27">
        <v>23.3</v>
      </c>
      <c r="M29" s="27">
        <v>20.85</v>
      </c>
      <c r="N29" s="27">
        <v>21.8</v>
      </c>
      <c r="O29" s="27">
        <v>23.9</v>
      </c>
      <c r="P29" s="29"/>
      <c r="Q29" s="38">
        <f t="shared" si="6"/>
        <v>3.1999999999999993</v>
      </c>
      <c r="R29" s="38">
        <f t="shared" si="7"/>
        <v>1.2008382488911649</v>
      </c>
      <c r="S29" s="38">
        <f t="shared" si="8"/>
        <v>21.901250000000001</v>
      </c>
      <c r="T29" s="39">
        <v>0.8</v>
      </c>
      <c r="U29" s="40">
        <f t="shared" ref="U29" si="9">S29+T29</f>
        <v>22.701250000000002</v>
      </c>
      <c r="V29" s="41"/>
    </row>
  </sheetData>
  <mergeCells count="82">
    <mergeCell ref="T21:T22"/>
    <mergeCell ref="T27:T28"/>
    <mergeCell ref="U21:U22"/>
    <mergeCell ref="U27:U28"/>
    <mergeCell ref="C6:D7"/>
    <mergeCell ref="C21:D22"/>
    <mergeCell ref="R6:R7"/>
    <mergeCell ref="R12:R13"/>
    <mergeCell ref="R21:R22"/>
    <mergeCell ref="R27:R28"/>
    <mergeCell ref="S6:S7"/>
    <mergeCell ref="S12:S13"/>
    <mergeCell ref="S21:S22"/>
    <mergeCell ref="S27:S28"/>
    <mergeCell ref="P6:P7"/>
    <mergeCell ref="P12:P13"/>
    <mergeCell ref="P21:P22"/>
    <mergeCell ref="P27:P28"/>
    <mergeCell ref="Q6:Q7"/>
    <mergeCell ref="Q12:Q13"/>
    <mergeCell ref="Q21:Q22"/>
    <mergeCell ref="Q27:Q28"/>
    <mergeCell ref="N6:N7"/>
    <mergeCell ref="N12:N13"/>
    <mergeCell ref="N21:N22"/>
    <mergeCell ref="N27:N28"/>
    <mergeCell ref="O6:O7"/>
    <mergeCell ref="O12:O13"/>
    <mergeCell ref="O21:O22"/>
    <mergeCell ref="O27:O28"/>
    <mergeCell ref="L6:L7"/>
    <mergeCell ref="L12:L13"/>
    <mergeCell ref="L21:L22"/>
    <mergeCell ref="L27:L28"/>
    <mergeCell ref="M6:M7"/>
    <mergeCell ref="M12:M13"/>
    <mergeCell ref="M21:M22"/>
    <mergeCell ref="M27:M28"/>
    <mergeCell ref="J6:J7"/>
    <mergeCell ref="J12:J13"/>
    <mergeCell ref="J21:J22"/>
    <mergeCell ref="J27:J28"/>
    <mergeCell ref="K6:K7"/>
    <mergeCell ref="K12:K13"/>
    <mergeCell ref="K21:K22"/>
    <mergeCell ref="K27:K28"/>
    <mergeCell ref="H6:H7"/>
    <mergeCell ref="H12:H13"/>
    <mergeCell ref="H21:H22"/>
    <mergeCell ref="H27:H28"/>
    <mergeCell ref="I6:I7"/>
    <mergeCell ref="I12:I13"/>
    <mergeCell ref="I21:I22"/>
    <mergeCell ref="I27:I28"/>
    <mergeCell ref="F6:F7"/>
    <mergeCell ref="F12:F13"/>
    <mergeCell ref="F21:F22"/>
    <mergeCell ref="F27:F28"/>
    <mergeCell ref="G6:G7"/>
    <mergeCell ref="G12:G13"/>
    <mergeCell ref="G21:G22"/>
    <mergeCell ref="G27:G28"/>
    <mergeCell ref="C27:C29"/>
    <mergeCell ref="D12:D13"/>
    <mergeCell ref="D27:D28"/>
    <mergeCell ref="E6:E7"/>
    <mergeCell ref="E12:E13"/>
    <mergeCell ref="E21:E22"/>
    <mergeCell ref="E27:E28"/>
    <mergeCell ref="A21:A22"/>
    <mergeCell ref="A27:A29"/>
    <mergeCell ref="B6:B7"/>
    <mergeCell ref="B12:B13"/>
    <mergeCell ref="B21:B22"/>
    <mergeCell ref="B27:B28"/>
    <mergeCell ref="C4:D4"/>
    <mergeCell ref="C5:D5"/>
    <mergeCell ref="C11:D11"/>
    <mergeCell ref="C20:D20"/>
    <mergeCell ref="A6:A7"/>
    <mergeCell ref="A12:A14"/>
    <mergeCell ref="C12:C14"/>
  </mergeCells>
  <conditionalFormatting sqref="Q6 Q12 Q14">
    <cfRule type="cellIs" dxfId="1" priority="2" operator="greaterThan">
      <formula>2.5</formula>
    </cfRule>
  </conditionalFormatting>
  <conditionalFormatting sqref="Q21 Q27 Q29">
    <cfRule type="cellIs" dxfId="0" priority="1" operator="greaterThan">
      <formula>2.5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3:S31"/>
  <sheetViews>
    <sheetView topLeftCell="A9" workbookViewId="0">
      <selection activeCell="N33" sqref="N33"/>
    </sheetView>
  </sheetViews>
  <sheetFormatPr defaultColWidth="9" defaultRowHeight="14.5"/>
  <cols>
    <col min="1" max="1" width="12.453125" customWidth="1"/>
    <col min="2" max="2" width="14.1796875" customWidth="1"/>
    <col min="5" max="5" width="12.7265625" customWidth="1"/>
  </cols>
  <sheetData>
    <row r="3" spans="1:19">
      <c r="A3" s="1" t="s">
        <v>62</v>
      </c>
    </row>
    <row r="5" spans="1:19" s="8" customFormat="1" ht="48">
      <c r="A5" s="4" t="s">
        <v>33</v>
      </c>
      <c r="B5" s="4" t="s">
        <v>34</v>
      </c>
      <c r="C5" s="98" t="s">
        <v>58</v>
      </c>
      <c r="D5" s="99"/>
      <c r="E5" s="12" t="s">
        <v>36</v>
      </c>
      <c r="F5" s="12" t="s">
        <v>37</v>
      </c>
      <c r="G5" s="4" t="s">
        <v>6</v>
      </c>
      <c r="H5" s="4" t="s">
        <v>21</v>
      </c>
      <c r="I5" s="4" t="s">
        <v>22</v>
      </c>
      <c r="J5" s="4" t="s">
        <v>23</v>
      </c>
      <c r="K5" s="4" t="s">
        <v>24</v>
      </c>
      <c r="L5" s="4" t="s">
        <v>25</v>
      </c>
      <c r="M5" s="4" t="s">
        <v>26</v>
      </c>
      <c r="N5" s="4" t="s">
        <v>27</v>
      </c>
      <c r="O5" s="4" t="s">
        <v>28</v>
      </c>
      <c r="P5" s="9" t="s">
        <v>29</v>
      </c>
      <c r="Q5" s="9" t="s">
        <v>30</v>
      </c>
      <c r="R5" s="9" t="s">
        <v>31</v>
      </c>
      <c r="S5" s="11" t="s">
        <v>32</v>
      </c>
    </row>
    <row r="6" spans="1:19">
      <c r="A6" s="13" t="s">
        <v>63</v>
      </c>
      <c r="B6" s="100" t="s">
        <v>64</v>
      </c>
      <c r="C6" s="100" t="s">
        <v>65</v>
      </c>
      <c r="D6" s="100"/>
      <c r="E6" s="100" t="s">
        <v>44</v>
      </c>
      <c r="F6" s="100">
        <v>70</v>
      </c>
      <c r="G6" s="7"/>
      <c r="H6" s="7"/>
      <c r="I6" s="7">
        <v>4.8</v>
      </c>
      <c r="J6" s="7">
        <v>10.3</v>
      </c>
      <c r="K6" s="7"/>
      <c r="L6" s="7"/>
      <c r="M6" s="7">
        <v>10.3</v>
      </c>
      <c r="N6" s="7"/>
      <c r="O6" s="7"/>
      <c r="P6" s="7">
        <f>MAX(G6:O6)-MIN(G6-O6)</f>
        <v>10.3</v>
      </c>
      <c r="Q6" s="7">
        <f>_xlfn.STDEV.S(G6:O6)</f>
        <v>3.1754264805429409</v>
      </c>
      <c r="R6" s="7">
        <f>AVERAGE(G6:O6)</f>
        <v>8.4666666666666668</v>
      </c>
      <c r="S6" s="7"/>
    </row>
    <row r="7" spans="1:19">
      <c r="A7" s="14" t="s">
        <v>66</v>
      </c>
      <c r="B7" s="101"/>
      <c r="C7" s="101"/>
      <c r="D7" s="101"/>
      <c r="E7" s="101"/>
      <c r="F7" s="103"/>
      <c r="G7" s="7"/>
      <c r="H7" s="7"/>
      <c r="I7" s="7">
        <v>4.9000000000000004</v>
      </c>
      <c r="J7" s="7">
        <v>10.7</v>
      </c>
      <c r="K7" s="7"/>
      <c r="L7" s="7"/>
      <c r="M7" s="7">
        <v>10.4</v>
      </c>
      <c r="N7" s="7"/>
      <c r="O7" s="7"/>
      <c r="P7" s="7">
        <f>MAX(G7:O7)-MIN(G7-O7)</f>
        <v>10.7</v>
      </c>
      <c r="Q7" s="7">
        <f t="shared" ref="Q7:Q15" si="0">_xlfn.STDEV.S(G7:O7)</f>
        <v>3.2654759734735976</v>
      </c>
      <c r="R7" s="7">
        <f t="shared" ref="R7:R15" si="1">AVERAGE(G7:O7)</f>
        <v>8.6666666666666661</v>
      </c>
      <c r="S7" s="7"/>
    </row>
    <row r="8" spans="1:19">
      <c r="A8" s="14" t="s">
        <v>67</v>
      </c>
      <c r="B8" s="101"/>
      <c r="C8" s="101"/>
      <c r="D8" s="101"/>
      <c r="E8" s="101"/>
      <c r="F8" s="103"/>
      <c r="G8" s="7"/>
      <c r="H8" s="7"/>
      <c r="I8" s="7">
        <v>4.9000000000000004</v>
      </c>
      <c r="J8" s="7">
        <v>10.8</v>
      </c>
      <c r="K8" s="7"/>
      <c r="L8" s="7"/>
      <c r="M8" s="7">
        <v>10.7</v>
      </c>
      <c r="N8" s="7"/>
      <c r="O8" s="7"/>
      <c r="P8" s="7">
        <f t="shared" ref="P8:P15" si="2">MAX(G8:O8)-MIN(G8-O8)</f>
        <v>10.8</v>
      </c>
      <c r="Q8" s="7">
        <f t="shared" si="0"/>
        <v>3.3778691508109109</v>
      </c>
      <c r="R8" s="7">
        <f t="shared" si="1"/>
        <v>8.7999999999999989</v>
      </c>
      <c r="S8" s="7"/>
    </row>
    <row r="9" spans="1:19">
      <c r="A9" s="15" t="s">
        <v>68</v>
      </c>
      <c r="B9" s="101"/>
      <c r="C9" s="101"/>
      <c r="D9" s="101"/>
      <c r="E9" s="101"/>
      <c r="F9" s="103"/>
      <c r="G9" s="7"/>
      <c r="H9" s="7"/>
      <c r="I9" s="7">
        <v>5</v>
      </c>
      <c r="J9" s="7">
        <v>11.2</v>
      </c>
      <c r="K9" s="7"/>
      <c r="L9" s="7"/>
      <c r="M9" s="7">
        <v>10.6</v>
      </c>
      <c r="N9" s="7"/>
      <c r="O9" s="7"/>
      <c r="P9" s="7">
        <f t="shared" si="2"/>
        <v>11.2</v>
      </c>
      <c r="Q9" s="7">
        <f t="shared" si="0"/>
        <v>3.4195516275285796</v>
      </c>
      <c r="R9" s="7">
        <f t="shared" si="1"/>
        <v>8.9333333333333318</v>
      </c>
      <c r="S9" s="7"/>
    </row>
    <row r="10" spans="1:19">
      <c r="A10" s="15" t="s">
        <v>69</v>
      </c>
      <c r="B10" s="101"/>
      <c r="C10" s="101"/>
      <c r="D10" s="101"/>
      <c r="E10" s="101"/>
      <c r="F10" s="103"/>
      <c r="G10" s="7"/>
      <c r="H10" s="7"/>
      <c r="I10" s="7">
        <v>4.9000000000000004</v>
      </c>
      <c r="J10" s="7">
        <v>10.9</v>
      </c>
      <c r="K10" s="7"/>
      <c r="L10" s="7"/>
      <c r="M10" s="7">
        <v>10.8</v>
      </c>
      <c r="N10" s="7"/>
      <c r="O10" s="7"/>
      <c r="P10" s="7">
        <f t="shared" si="2"/>
        <v>10.9</v>
      </c>
      <c r="Q10" s="7">
        <f t="shared" si="0"/>
        <v>3.4355979586286494</v>
      </c>
      <c r="R10" s="7">
        <f t="shared" si="1"/>
        <v>8.8666666666666671</v>
      </c>
      <c r="S10" s="7"/>
    </row>
    <row r="11" spans="1:19">
      <c r="A11" s="15" t="s">
        <v>70</v>
      </c>
      <c r="B11" s="101"/>
      <c r="C11" s="101"/>
      <c r="D11" s="101"/>
      <c r="E11" s="101"/>
      <c r="F11" s="103"/>
      <c r="G11" s="7"/>
      <c r="H11" s="7"/>
      <c r="I11" s="7">
        <v>5</v>
      </c>
      <c r="J11" s="7">
        <v>11.1</v>
      </c>
      <c r="K11" s="7"/>
      <c r="L11" s="7"/>
      <c r="M11" s="7">
        <v>10.8</v>
      </c>
      <c r="N11" s="7"/>
      <c r="O11" s="7"/>
      <c r="P11" s="7">
        <f t="shared" si="2"/>
        <v>11.1</v>
      </c>
      <c r="Q11" s="7">
        <f t="shared" si="0"/>
        <v>3.4385074281340913</v>
      </c>
      <c r="R11" s="7">
        <f t="shared" si="1"/>
        <v>8.9666666666666668</v>
      </c>
      <c r="S11" s="7"/>
    </row>
    <row r="12" spans="1:19">
      <c r="A12" s="15" t="s">
        <v>71</v>
      </c>
      <c r="B12" s="101"/>
      <c r="C12" s="101"/>
      <c r="D12" s="101"/>
      <c r="E12" s="101"/>
      <c r="F12" s="103"/>
      <c r="G12" s="7"/>
      <c r="H12" s="7"/>
      <c r="I12" s="7">
        <v>5</v>
      </c>
      <c r="J12" s="7">
        <v>10.9</v>
      </c>
      <c r="K12" s="7"/>
      <c r="L12" s="7"/>
      <c r="M12" s="7">
        <v>10.8</v>
      </c>
      <c r="N12" s="7"/>
      <c r="O12" s="7"/>
      <c r="P12" s="7">
        <f t="shared" si="2"/>
        <v>10.9</v>
      </c>
      <c r="Q12" s="7">
        <f t="shared" si="0"/>
        <v>3.3778691508109091</v>
      </c>
      <c r="R12" s="7">
        <f t="shared" si="1"/>
        <v>8.9</v>
      </c>
      <c r="S12" s="7"/>
    </row>
    <row r="13" spans="1:19">
      <c r="A13" s="15" t="s">
        <v>72</v>
      </c>
      <c r="B13" s="101"/>
      <c r="C13" s="101"/>
      <c r="D13" s="101"/>
      <c r="E13" s="101"/>
      <c r="F13" s="103"/>
      <c r="G13" s="7"/>
      <c r="H13" s="7"/>
      <c r="I13" s="7">
        <v>5.0999999999999996</v>
      </c>
      <c r="J13" s="7">
        <v>11</v>
      </c>
      <c r="K13" s="7"/>
      <c r="L13" s="7"/>
      <c r="M13" s="7">
        <v>10.8</v>
      </c>
      <c r="N13" s="7"/>
      <c r="O13" s="7"/>
      <c r="P13" s="7">
        <f t="shared" si="2"/>
        <v>11</v>
      </c>
      <c r="Q13" s="7">
        <f t="shared" si="0"/>
        <v>3.3501243758005912</v>
      </c>
      <c r="R13" s="7">
        <f t="shared" si="1"/>
        <v>8.9666666666666668</v>
      </c>
      <c r="S13" s="7"/>
    </row>
    <row r="14" spans="1:19">
      <c r="A14" s="15" t="s">
        <v>73</v>
      </c>
      <c r="B14" s="101"/>
      <c r="C14" s="101"/>
      <c r="D14" s="101"/>
      <c r="E14" s="101"/>
      <c r="F14" s="103"/>
      <c r="G14" s="7"/>
      <c r="H14" s="7"/>
      <c r="I14" s="7">
        <v>5</v>
      </c>
      <c r="J14" s="7">
        <v>11.2</v>
      </c>
      <c r="K14" s="7"/>
      <c r="L14" s="7"/>
      <c r="M14" s="7">
        <v>10.8</v>
      </c>
      <c r="N14" s="7"/>
      <c r="O14" s="7"/>
      <c r="P14" s="7">
        <f t="shared" si="2"/>
        <v>11.2</v>
      </c>
      <c r="Q14" s="7">
        <f t="shared" si="0"/>
        <v>3.4698703145794974</v>
      </c>
      <c r="R14" s="7">
        <f t="shared" si="1"/>
        <v>9</v>
      </c>
      <c r="S14" s="7"/>
    </row>
    <row r="15" spans="1:19">
      <c r="A15" s="16" t="s">
        <v>74</v>
      </c>
      <c r="B15" s="102"/>
      <c r="C15" s="102"/>
      <c r="D15" s="102"/>
      <c r="E15" s="102"/>
      <c r="F15" s="102"/>
      <c r="G15" s="7"/>
      <c r="H15" s="7"/>
      <c r="I15" s="7">
        <v>5</v>
      </c>
      <c r="J15" s="7">
        <v>11.2</v>
      </c>
      <c r="K15" s="7"/>
      <c r="L15" s="7"/>
      <c r="M15" s="7">
        <v>10.9</v>
      </c>
      <c r="N15" s="7"/>
      <c r="O15" s="7"/>
      <c r="P15" s="7">
        <f t="shared" si="2"/>
        <v>11.2</v>
      </c>
      <c r="Q15" s="7">
        <f t="shared" si="0"/>
        <v>3.496188400720607</v>
      </c>
      <c r="R15" s="7">
        <f t="shared" si="1"/>
        <v>9.0333333333333332</v>
      </c>
      <c r="S15" s="7"/>
    </row>
    <row r="19" spans="1:19">
      <c r="A19" s="1" t="s">
        <v>75</v>
      </c>
    </row>
    <row r="21" spans="1:19" ht="48">
      <c r="A21" s="4" t="s">
        <v>33</v>
      </c>
      <c r="B21" s="4" t="s">
        <v>34</v>
      </c>
      <c r="C21" s="98" t="s">
        <v>58</v>
      </c>
      <c r="D21" s="99"/>
      <c r="E21" s="12" t="s">
        <v>36</v>
      </c>
      <c r="F21" s="12" t="s">
        <v>37</v>
      </c>
      <c r="G21" s="4" t="s">
        <v>6</v>
      </c>
      <c r="H21" s="4" t="s">
        <v>21</v>
      </c>
      <c r="I21" s="4" t="s">
        <v>22</v>
      </c>
      <c r="J21" s="4" t="s">
        <v>23</v>
      </c>
      <c r="K21" s="4" t="s">
        <v>24</v>
      </c>
      <c r="L21" s="4" t="s">
        <v>25</v>
      </c>
      <c r="M21" s="4" t="s">
        <v>26</v>
      </c>
      <c r="N21" s="4" t="s">
        <v>27</v>
      </c>
      <c r="O21" s="4" t="s">
        <v>28</v>
      </c>
      <c r="P21" s="9" t="s">
        <v>29</v>
      </c>
      <c r="Q21" s="9" t="s">
        <v>30</v>
      </c>
      <c r="R21" s="9" t="s">
        <v>31</v>
      </c>
      <c r="S21" s="11" t="s">
        <v>32</v>
      </c>
    </row>
    <row r="22" spans="1:19">
      <c r="A22" s="13" t="s">
        <v>63</v>
      </c>
      <c r="B22" s="100" t="s">
        <v>76</v>
      </c>
      <c r="C22" s="104" t="s">
        <v>77</v>
      </c>
      <c r="D22" s="100"/>
      <c r="E22" s="100" t="s">
        <v>51</v>
      </c>
      <c r="F22" s="100">
        <v>70</v>
      </c>
      <c r="G22" s="7"/>
      <c r="H22" s="7"/>
      <c r="I22" s="7">
        <v>19.600000000000001</v>
      </c>
      <c r="J22" s="7">
        <v>18.100000000000001</v>
      </c>
      <c r="K22" s="7"/>
      <c r="L22" s="7"/>
      <c r="M22" s="7">
        <v>18.7</v>
      </c>
      <c r="N22" s="7"/>
      <c r="O22" s="7"/>
      <c r="P22" s="7">
        <f>MAX(G22:O22)-MIN(G22:O22)</f>
        <v>1.5</v>
      </c>
      <c r="Q22" s="7">
        <f>_xlfn.STDEV.S(G22:O22)</f>
        <v>0.75498344352707514</v>
      </c>
      <c r="R22" s="7">
        <f>AVERAGE(G22:O22)</f>
        <v>18.8</v>
      </c>
      <c r="S22" s="7"/>
    </row>
    <row r="23" spans="1:19">
      <c r="A23" s="14" t="s">
        <v>66</v>
      </c>
      <c r="B23" s="103"/>
      <c r="C23" s="103"/>
      <c r="D23" s="103"/>
      <c r="E23" s="103"/>
      <c r="F23" s="103"/>
      <c r="G23" s="7"/>
      <c r="H23" s="7"/>
      <c r="I23" s="7">
        <v>18.899999999999999</v>
      </c>
      <c r="J23" s="7">
        <v>18.3</v>
      </c>
      <c r="K23" s="7">
        <v>20.3</v>
      </c>
      <c r="L23" s="7"/>
      <c r="M23" s="7">
        <v>19.3</v>
      </c>
      <c r="N23" s="7"/>
      <c r="O23" s="7"/>
      <c r="P23" s="7">
        <f t="shared" ref="P23:P31" si="3">MAX(G23:O23)-MIN(G23:O23)</f>
        <v>2</v>
      </c>
      <c r="Q23" s="7">
        <f t="shared" ref="Q23:Q31" si="4">_xlfn.STDEV.S(G23:O23)</f>
        <v>0.84063468086123294</v>
      </c>
      <c r="R23" s="7">
        <f t="shared" ref="R23:R31" si="5">AVERAGE(G23:O23)</f>
        <v>19.2</v>
      </c>
      <c r="S23" s="7"/>
    </row>
    <row r="24" spans="1:19">
      <c r="A24" s="14" t="s">
        <v>67</v>
      </c>
      <c r="B24" s="103"/>
      <c r="C24" s="103"/>
      <c r="D24" s="103"/>
      <c r="E24" s="103"/>
      <c r="F24" s="103"/>
      <c r="G24" s="7"/>
      <c r="H24" s="7"/>
      <c r="I24" s="7">
        <v>19.3</v>
      </c>
      <c r="J24" s="7">
        <v>18.600000000000001</v>
      </c>
      <c r="K24" s="7"/>
      <c r="L24" s="7"/>
      <c r="M24" s="7">
        <v>20</v>
      </c>
      <c r="N24" s="7"/>
      <c r="O24" s="7"/>
      <c r="P24" s="7">
        <f t="shared" si="3"/>
        <v>1.3999999999999986</v>
      </c>
      <c r="Q24" s="7">
        <f t="shared" si="4"/>
        <v>0.69999999999999929</v>
      </c>
      <c r="R24" s="7">
        <f t="shared" si="5"/>
        <v>19.3</v>
      </c>
      <c r="S24" s="7"/>
    </row>
    <row r="25" spans="1:19">
      <c r="A25" s="15" t="s">
        <v>68</v>
      </c>
      <c r="B25" s="103"/>
      <c r="C25" s="103"/>
      <c r="D25" s="103"/>
      <c r="E25" s="103"/>
      <c r="F25" s="103"/>
      <c r="G25" s="7"/>
      <c r="H25" s="7"/>
      <c r="I25" s="7">
        <v>19.7</v>
      </c>
      <c r="J25" s="7">
        <v>19.100000000000001</v>
      </c>
      <c r="K25" s="7"/>
      <c r="L25" s="7"/>
      <c r="M25" s="7">
        <v>20.3</v>
      </c>
      <c r="N25" s="7"/>
      <c r="O25" s="7"/>
      <c r="P25" s="7">
        <f t="shared" si="3"/>
        <v>1.1999999999999993</v>
      </c>
      <c r="Q25" s="7">
        <f t="shared" si="4"/>
        <v>0.59999999999999964</v>
      </c>
      <c r="R25" s="7">
        <f t="shared" si="5"/>
        <v>19.7</v>
      </c>
      <c r="S25" s="7"/>
    </row>
    <row r="26" spans="1:19">
      <c r="A26" s="15" t="s">
        <v>69</v>
      </c>
      <c r="B26" s="103"/>
      <c r="C26" s="103"/>
      <c r="D26" s="103"/>
      <c r="E26" s="103"/>
      <c r="F26" s="103"/>
      <c r="G26" s="7"/>
      <c r="H26" s="7"/>
      <c r="I26" s="7">
        <v>19.8</v>
      </c>
      <c r="J26" s="7">
        <v>19.100000000000001</v>
      </c>
      <c r="K26" s="7"/>
      <c r="L26" s="7"/>
      <c r="M26" s="7">
        <v>19.5</v>
      </c>
      <c r="N26" s="7"/>
      <c r="O26" s="7"/>
      <c r="P26" s="7">
        <f t="shared" si="3"/>
        <v>0.69999999999999929</v>
      </c>
      <c r="Q26" s="7">
        <f t="shared" si="4"/>
        <v>0.35118845842842422</v>
      </c>
      <c r="R26" s="7">
        <f t="shared" si="5"/>
        <v>19.466666666666669</v>
      </c>
      <c r="S26" s="7"/>
    </row>
    <row r="27" spans="1:19">
      <c r="A27" s="15" t="s">
        <v>70</v>
      </c>
      <c r="B27" s="103"/>
      <c r="C27" s="103"/>
      <c r="D27" s="103"/>
      <c r="E27" s="103"/>
      <c r="F27" s="103"/>
      <c r="G27" s="7"/>
      <c r="H27" s="7"/>
      <c r="I27" s="7">
        <v>19.8</v>
      </c>
      <c r="J27" s="7">
        <v>19.3</v>
      </c>
      <c r="K27" s="7"/>
      <c r="L27" s="7"/>
      <c r="M27" s="7">
        <v>20.6</v>
      </c>
      <c r="N27" s="7"/>
      <c r="O27" s="7"/>
      <c r="P27" s="7">
        <f t="shared" si="3"/>
        <v>1.3000000000000007</v>
      </c>
      <c r="Q27" s="7">
        <f t="shared" si="4"/>
        <v>0.65574385243020039</v>
      </c>
      <c r="R27" s="7">
        <f t="shared" si="5"/>
        <v>19.900000000000002</v>
      </c>
      <c r="S27" s="7"/>
    </row>
    <row r="28" spans="1:19">
      <c r="A28" s="15" t="s">
        <v>71</v>
      </c>
      <c r="B28" s="103"/>
      <c r="C28" s="103"/>
      <c r="D28" s="103"/>
      <c r="E28" s="103"/>
      <c r="F28" s="103"/>
      <c r="G28" s="7"/>
      <c r="H28" s="7"/>
      <c r="I28" s="7">
        <v>20.100000000000001</v>
      </c>
      <c r="J28" s="7">
        <v>19.3</v>
      </c>
      <c r="K28" s="7"/>
      <c r="L28" s="7"/>
      <c r="M28" s="7">
        <v>20.399999999999999</v>
      </c>
      <c r="N28" s="7"/>
      <c r="O28" s="7"/>
      <c r="P28" s="7">
        <f t="shared" si="3"/>
        <v>1.0999999999999979</v>
      </c>
      <c r="Q28" s="7">
        <f t="shared" si="4"/>
        <v>0.56862407030773199</v>
      </c>
      <c r="R28" s="7">
        <f t="shared" si="5"/>
        <v>19.933333333333334</v>
      </c>
      <c r="S28" s="7"/>
    </row>
    <row r="29" spans="1:19">
      <c r="A29" s="15" t="s">
        <v>72</v>
      </c>
      <c r="B29" s="103"/>
      <c r="C29" s="103"/>
      <c r="D29" s="103"/>
      <c r="E29" s="103"/>
      <c r="F29" s="103"/>
      <c r="G29" s="7"/>
      <c r="H29" s="7"/>
      <c r="I29" s="7">
        <v>20.399999999999999</v>
      </c>
      <c r="J29" s="7">
        <v>19.7</v>
      </c>
      <c r="K29" s="7"/>
      <c r="L29" s="7"/>
      <c r="M29" s="7">
        <v>20.6</v>
      </c>
      <c r="N29" s="7"/>
      <c r="O29" s="7"/>
      <c r="P29" s="7">
        <f t="shared" si="3"/>
        <v>0.90000000000000213</v>
      </c>
      <c r="Q29" s="7">
        <f t="shared" si="4"/>
        <v>0.47258156262526152</v>
      </c>
      <c r="R29" s="7">
        <f t="shared" si="5"/>
        <v>20.233333333333331</v>
      </c>
      <c r="S29" s="7"/>
    </row>
    <row r="30" spans="1:19">
      <c r="A30" s="15" t="s">
        <v>73</v>
      </c>
      <c r="B30" s="103"/>
      <c r="C30" s="103"/>
      <c r="D30" s="103"/>
      <c r="E30" s="103"/>
      <c r="F30" s="103"/>
      <c r="G30" s="7"/>
      <c r="H30" s="7"/>
      <c r="I30" s="7">
        <v>20.3</v>
      </c>
      <c r="J30" s="7">
        <v>19.7</v>
      </c>
      <c r="K30" s="7"/>
      <c r="L30" s="7"/>
      <c r="M30" s="7">
        <v>20.6</v>
      </c>
      <c r="N30" s="7"/>
      <c r="O30" s="7"/>
      <c r="P30" s="7">
        <f t="shared" si="3"/>
        <v>0.90000000000000213</v>
      </c>
      <c r="Q30" s="7">
        <f t="shared" si="4"/>
        <v>0.4582575694955851</v>
      </c>
      <c r="R30" s="7">
        <f t="shared" si="5"/>
        <v>20.2</v>
      </c>
      <c r="S30" s="7"/>
    </row>
    <row r="31" spans="1:19">
      <c r="A31" s="16" t="s">
        <v>74</v>
      </c>
      <c r="B31" s="102"/>
      <c r="C31" s="102"/>
      <c r="D31" s="102"/>
      <c r="E31" s="102"/>
      <c r="F31" s="102"/>
      <c r="G31" s="7"/>
      <c r="H31" s="7"/>
      <c r="I31" s="7">
        <v>20.100000000000001</v>
      </c>
      <c r="J31" s="7">
        <v>19.399999999999999</v>
      </c>
      <c r="K31" s="7">
        <v>21.5</v>
      </c>
      <c r="L31" s="7"/>
      <c r="M31" s="7">
        <v>20.5</v>
      </c>
      <c r="N31" s="7"/>
      <c r="O31" s="7"/>
      <c r="P31" s="7">
        <f t="shared" si="3"/>
        <v>2.1000000000000014</v>
      </c>
      <c r="Q31" s="7">
        <f t="shared" si="4"/>
        <v>0.87702147446152501</v>
      </c>
      <c r="R31" s="7">
        <f t="shared" si="5"/>
        <v>20.375</v>
      </c>
      <c r="S31" s="7"/>
    </row>
  </sheetData>
  <mergeCells count="10">
    <mergeCell ref="F6:F15"/>
    <mergeCell ref="F22:F31"/>
    <mergeCell ref="C6:D15"/>
    <mergeCell ref="C22:D31"/>
    <mergeCell ref="C5:D5"/>
    <mergeCell ref="C21:D21"/>
    <mergeCell ref="B6:B15"/>
    <mergeCell ref="B22:B31"/>
    <mergeCell ref="E6:E15"/>
    <mergeCell ref="E22:E3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3:S33"/>
  <sheetViews>
    <sheetView workbookViewId="0">
      <selection activeCell="M33" sqref="M33"/>
    </sheetView>
  </sheetViews>
  <sheetFormatPr defaultColWidth="9" defaultRowHeight="14.5"/>
  <cols>
    <col min="1" max="1" width="13" customWidth="1"/>
    <col min="2" max="2" width="12.1796875" customWidth="1"/>
    <col min="5" max="5" width="12.1796875" customWidth="1"/>
  </cols>
  <sheetData>
    <row r="3" spans="1:19">
      <c r="A3" s="1" t="s">
        <v>78</v>
      </c>
    </row>
    <row r="5" spans="1:19" ht="48">
      <c r="A5" s="2" t="s">
        <v>79</v>
      </c>
      <c r="B5" s="2" t="s">
        <v>34</v>
      </c>
      <c r="C5" s="105" t="s">
        <v>58</v>
      </c>
      <c r="D5" s="106"/>
      <c r="E5" s="3" t="s">
        <v>36</v>
      </c>
      <c r="F5" s="3" t="s">
        <v>37</v>
      </c>
      <c r="G5" s="4" t="s">
        <v>6</v>
      </c>
      <c r="H5" s="4" t="s">
        <v>21</v>
      </c>
      <c r="I5" s="4" t="s">
        <v>22</v>
      </c>
      <c r="J5" s="4" t="s">
        <v>23</v>
      </c>
      <c r="K5" s="4" t="s">
        <v>24</v>
      </c>
      <c r="L5" s="4" t="s">
        <v>25</v>
      </c>
      <c r="M5" s="4" t="s">
        <v>26</v>
      </c>
      <c r="N5" s="4" t="s">
        <v>27</v>
      </c>
      <c r="O5" s="4" t="s">
        <v>28</v>
      </c>
      <c r="P5" s="9" t="s">
        <v>29</v>
      </c>
      <c r="Q5" s="9" t="s">
        <v>30</v>
      </c>
      <c r="R5" s="9" t="s">
        <v>31</v>
      </c>
      <c r="S5" s="11" t="s">
        <v>32</v>
      </c>
    </row>
    <row r="6" spans="1:19">
      <c r="A6" s="5" t="s">
        <v>80</v>
      </c>
      <c r="B6" s="100" t="s">
        <v>64</v>
      </c>
      <c r="C6" s="100" t="s">
        <v>65</v>
      </c>
      <c r="D6" s="100"/>
      <c r="E6" s="100" t="s">
        <v>44</v>
      </c>
      <c r="F6" s="107">
        <v>70</v>
      </c>
      <c r="G6" s="6"/>
      <c r="H6" s="7"/>
      <c r="I6" s="7">
        <v>4.5999999999999996</v>
      </c>
      <c r="J6" s="7">
        <v>10</v>
      </c>
      <c r="K6" s="7"/>
      <c r="L6" s="7"/>
      <c r="M6" s="7">
        <v>9.5</v>
      </c>
      <c r="N6" s="7"/>
      <c r="O6" s="7"/>
      <c r="P6" s="7">
        <f>MAX(G6:O6)-MIN(G6:O6)</f>
        <v>5.4</v>
      </c>
      <c r="Q6" s="7">
        <f>_xlfn.STDEV.S(G6:O6)</f>
        <v>2.983845393671281</v>
      </c>
      <c r="R6" s="7">
        <f>AVERAGE(G6:O6)</f>
        <v>8.0333333333333332</v>
      </c>
      <c r="S6" s="7"/>
    </row>
    <row r="7" spans="1:19">
      <c r="A7" s="5" t="s">
        <v>81</v>
      </c>
      <c r="B7" s="103"/>
      <c r="C7" s="103"/>
      <c r="D7" s="103"/>
      <c r="E7" s="103"/>
      <c r="F7" s="108"/>
      <c r="G7" s="6"/>
      <c r="H7" s="7"/>
      <c r="I7" s="7">
        <v>4.5999999999999996</v>
      </c>
      <c r="J7" s="7">
        <v>10.3</v>
      </c>
      <c r="K7" s="7"/>
      <c r="L7" s="7"/>
      <c r="M7" s="7">
        <v>10.4</v>
      </c>
      <c r="N7" s="7"/>
      <c r="O7" s="7"/>
      <c r="P7" s="7">
        <f t="shared" ref="P7:P17" si="0">MAX(G7:O7)-MIN(G7:O7)</f>
        <v>5.8000000000000007</v>
      </c>
      <c r="Q7" s="7">
        <f t="shared" ref="Q7:Q17" si="1">_xlfn.STDEV.S(G7:O7)</f>
        <v>3.3201405592735589</v>
      </c>
      <c r="R7" s="7">
        <f t="shared" ref="R7:R17" si="2">AVERAGE(G7:O7)</f>
        <v>8.4333333333333336</v>
      </c>
      <c r="S7" s="7"/>
    </row>
    <row r="8" spans="1:19">
      <c r="A8" s="5" t="s">
        <v>82</v>
      </c>
      <c r="B8" s="103"/>
      <c r="C8" s="103"/>
      <c r="D8" s="103"/>
      <c r="E8" s="103"/>
      <c r="F8" s="108"/>
      <c r="G8" s="6"/>
      <c r="H8" s="7"/>
      <c r="I8" s="7">
        <v>4.7</v>
      </c>
      <c r="J8" s="7">
        <v>10.3</v>
      </c>
      <c r="K8" s="7"/>
      <c r="L8" s="7"/>
      <c r="M8" s="7">
        <v>10.3</v>
      </c>
      <c r="N8" s="7"/>
      <c r="O8" s="7"/>
      <c r="P8" s="7">
        <f t="shared" si="0"/>
        <v>5.6000000000000005</v>
      </c>
      <c r="Q8" s="7">
        <f t="shared" si="1"/>
        <v>3.2331615074619067</v>
      </c>
      <c r="R8" s="7">
        <f t="shared" si="2"/>
        <v>8.4333333333333336</v>
      </c>
      <c r="S8" s="7"/>
    </row>
    <row r="9" spans="1:19">
      <c r="A9" s="5" t="s">
        <v>83</v>
      </c>
      <c r="B9" s="103"/>
      <c r="C9" s="103"/>
      <c r="D9" s="103"/>
      <c r="E9" s="103"/>
      <c r="F9" s="108"/>
      <c r="G9" s="6"/>
      <c r="H9" s="7"/>
      <c r="I9" s="7">
        <v>4.8</v>
      </c>
      <c r="J9" s="7">
        <v>10.3</v>
      </c>
      <c r="K9" s="7"/>
      <c r="L9" s="7"/>
      <c r="M9" s="7">
        <v>10.5</v>
      </c>
      <c r="N9" s="7"/>
      <c r="O9" s="7"/>
      <c r="P9" s="7">
        <f t="shared" si="0"/>
        <v>5.7</v>
      </c>
      <c r="Q9" s="7">
        <f t="shared" si="1"/>
        <v>3.2347076117221669</v>
      </c>
      <c r="R9" s="7">
        <f t="shared" si="2"/>
        <v>8.5333333333333332</v>
      </c>
      <c r="S9" s="7"/>
    </row>
    <row r="10" spans="1:19">
      <c r="A10" s="5" t="s">
        <v>84</v>
      </c>
      <c r="B10" s="103"/>
      <c r="C10" s="103"/>
      <c r="D10" s="103"/>
      <c r="E10" s="103"/>
      <c r="F10" s="108"/>
      <c r="G10" s="6"/>
      <c r="H10" s="7"/>
      <c r="I10" s="7">
        <v>4.9000000000000004</v>
      </c>
      <c r="J10" s="7">
        <v>10.4</v>
      </c>
      <c r="K10" s="7"/>
      <c r="L10" s="7"/>
      <c r="M10" s="7">
        <v>10.6</v>
      </c>
      <c r="N10" s="7"/>
      <c r="O10" s="7"/>
      <c r="P10" s="7">
        <f t="shared" si="0"/>
        <v>5.6999999999999993</v>
      </c>
      <c r="Q10" s="7">
        <f t="shared" si="1"/>
        <v>3.2347076117221714</v>
      </c>
      <c r="R10" s="7">
        <f t="shared" si="2"/>
        <v>8.6333333333333329</v>
      </c>
      <c r="S10" s="7"/>
    </row>
    <row r="11" spans="1:19">
      <c r="A11" s="5" t="s">
        <v>85</v>
      </c>
      <c r="B11" s="103"/>
      <c r="C11" s="103"/>
      <c r="D11" s="103"/>
      <c r="E11" s="103"/>
      <c r="F11" s="108"/>
      <c r="G11" s="6"/>
      <c r="H11" s="7"/>
      <c r="I11" s="7">
        <v>4.7</v>
      </c>
      <c r="J11" s="7">
        <v>10.3</v>
      </c>
      <c r="K11" s="7"/>
      <c r="L11" s="7"/>
      <c r="M11" s="7">
        <v>10.6</v>
      </c>
      <c r="N11" s="7"/>
      <c r="O11" s="7"/>
      <c r="P11" s="7">
        <f t="shared" si="0"/>
        <v>5.8999999999999995</v>
      </c>
      <c r="Q11" s="7">
        <f t="shared" si="1"/>
        <v>3.3231511150312323</v>
      </c>
      <c r="R11" s="7">
        <f t="shared" si="2"/>
        <v>8.5333333333333332</v>
      </c>
      <c r="S11" s="7"/>
    </row>
    <row r="12" spans="1:19">
      <c r="A12" s="5" t="s">
        <v>86</v>
      </c>
      <c r="B12" s="103"/>
      <c r="C12" s="103"/>
      <c r="D12" s="103"/>
      <c r="E12" s="103"/>
      <c r="F12" s="108"/>
      <c r="G12" s="6"/>
      <c r="H12" s="7"/>
      <c r="I12" s="7">
        <v>4.8</v>
      </c>
      <c r="J12" s="7">
        <v>10.7</v>
      </c>
      <c r="K12" s="7"/>
      <c r="L12" s="7"/>
      <c r="M12" s="7">
        <v>10.5</v>
      </c>
      <c r="N12" s="7"/>
      <c r="O12" s="7"/>
      <c r="P12" s="7">
        <f t="shared" si="0"/>
        <v>5.8999999999999995</v>
      </c>
      <c r="Q12" s="7">
        <f t="shared" si="1"/>
        <v>3.3501243758005934</v>
      </c>
      <c r="R12" s="7">
        <f t="shared" si="2"/>
        <v>8.6666666666666661</v>
      </c>
      <c r="S12" s="7"/>
    </row>
    <row r="13" spans="1:19">
      <c r="A13" s="5" t="s">
        <v>87</v>
      </c>
      <c r="B13" s="103"/>
      <c r="C13" s="103"/>
      <c r="D13" s="103"/>
      <c r="E13" s="103"/>
      <c r="F13" s="108"/>
      <c r="G13" s="6"/>
      <c r="H13" s="7"/>
      <c r="I13" s="7">
        <v>4.9000000000000004</v>
      </c>
      <c r="J13" s="7">
        <v>10.5</v>
      </c>
      <c r="K13" s="7"/>
      <c r="L13" s="7"/>
      <c r="M13" s="7">
        <v>10.7</v>
      </c>
      <c r="N13" s="7"/>
      <c r="O13" s="7"/>
      <c r="P13" s="7">
        <f t="shared" si="0"/>
        <v>5.7999999999999989</v>
      </c>
      <c r="Q13" s="7">
        <f t="shared" si="1"/>
        <v>3.2924155266308617</v>
      </c>
      <c r="R13" s="7">
        <f t="shared" si="2"/>
        <v>8.7000000000000011</v>
      </c>
      <c r="S13" s="7"/>
    </row>
    <row r="14" spans="1:19">
      <c r="A14" s="5" t="s">
        <v>88</v>
      </c>
      <c r="B14" s="103"/>
      <c r="C14" s="103"/>
      <c r="D14" s="103"/>
      <c r="E14" s="103"/>
      <c r="F14" s="108"/>
      <c r="G14" s="6"/>
      <c r="H14" s="7"/>
      <c r="I14" s="7">
        <v>5</v>
      </c>
      <c r="J14" s="7">
        <v>10.4</v>
      </c>
      <c r="K14" s="7"/>
      <c r="L14" s="7"/>
      <c r="M14" s="7">
        <v>10.7</v>
      </c>
      <c r="N14" s="7"/>
      <c r="O14" s="7"/>
      <c r="P14" s="7">
        <f t="shared" si="0"/>
        <v>5.6999999999999993</v>
      </c>
      <c r="Q14" s="7">
        <f t="shared" si="1"/>
        <v>3.2078029864690869</v>
      </c>
      <c r="R14" s="7">
        <f t="shared" si="2"/>
        <v>8.7000000000000011</v>
      </c>
      <c r="S14" s="7"/>
    </row>
    <row r="15" spans="1:19">
      <c r="A15" s="5" t="s">
        <v>89</v>
      </c>
      <c r="B15" s="103"/>
      <c r="C15" s="103"/>
      <c r="D15" s="103"/>
      <c r="E15" s="103"/>
      <c r="F15" s="108"/>
      <c r="G15" s="6"/>
      <c r="H15" s="7"/>
      <c r="I15" s="7">
        <v>5.0999999999999996</v>
      </c>
      <c r="J15" s="7">
        <v>11.1</v>
      </c>
      <c r="K15" s="7"/>
      <c r="L15" s="7"/>
      <c r="M15" s="7">
        <v>10.7</v>
      </c>
      <c r="N15" s="7"/>
      <c r="O15" s="7"/>
      <c r="P15" s="7">
        <f t="shared" si="0"/>
        <v>6</v>
      </c>
      <c r="Q15" s="7">
        <f t="shared" si="1"/>
        <v>3.3545988334424348</v>
      </c>
      <c r="R15" s="7">
        <f t="shared" si="2"/>
        <v>8.9666666666666668</v>
      </c>
      <c r="S15" s="7"/>
    </row>
    <row r="16" spans="1:19">
      <c r="A16" s="5" t="s">
        <v>90</v>
      </c>
      <c r="B16" s="103"/>
      <c r="C16" s="103"/>
      <c r="D16" s="103"/>
      <c r="E16" s="103"/>
      <c r="F16" s="108"/>
      <c r="G16" s="7"/>
      <c r="H16" s="7"/>
      <c r="I16" s="7">
        <v>5.2</v>
      </c>
      <c r="J16" s="7">
        <v>10.8</v>
      </c>
      <c r="K16" s="7"/>
      <c r="L16" s="7"/>
      <c r="M16" s="7">
        <v>10.7</v>
      </c>
      <c r="N16" s="7"/>
      <c r="O16" s="7"/>
      <c r="P16" s="7">
        <f t="shared" si="0"/>
        <v>5.6000000000000005</v>
      </c>
      <c r="Q16" s="7">
        <f t="shared" si="1"/>
        <v>3.2046840717924101</v>
      </c>
      <c r="R16" s="7">
        <f t="shared" si="2"/>
        <v>8.9</v>
      </c>
      <c r="S16" s="7"/>
    </row>
    <row r="17" spans="1:19">
      <c r="A17" s="5" t="s">
        <v>91</v>
      </c>
      <c r="B17" s="102"/>
      <c r="C17" s="102"/>
      <c r="D17" s="102"/>
      <c r="E17" s="102"/>
      <c r="F17" s="109"/>
      <c r="G17" s="7"/>
      <c r="H17" s="7"/>
      <c r="I17" s="7">
        <v>5.4</v>
      </c>
      <c r="J17" s="7">
        <v>11</v>
      </c>
      <c r="K17" s="7"/>
      <c r="L17" s="7"/>
      <c r="M17" s="7">
        <v>10.8</v>
      </c>
      <c r="N17" s="7"/>
      <c r="O17" s="7"/>
      <c r="P17" s="7">
        <f t="shared" si="0"/>
        <v>5.6</v>
      </c>
      <c r="Q17" s="7">
        <f t="shared" si="1"/>
        <v>3.1770006819850303</v>
      </c>
      <c r="R17" s="7">
        <f t="shared" si="2"/>
        <v>9.0666666666666664</v>
      </c>
      <c r="S17" s="7"/>
    </row>
    <row r="19" spans="1:19">
      <c r="A19" s="1" t="s">
        <v>92</v>
      </c>
    </row>
    <row r="21" spans="1:19" ht="48">
      <c r="A21" s="2" t="s">
        <v>79</v>
      </c>
      <c r="B21" s="2" t="s">
        <v>34</v>
      </c>
      <c r="C21" s="105" t="s">
        <v>58</v>
      </c>
      <c r="D21" s="106"/>
      <c r="E21" s="3" t="s">
        <v>36</v>
      </c>
      <c r="F21" s="3" t="s">
        <v>37</v>
      </c>
      <c r="G21" s="4" t="s">
        <v>6</v>
      </c>
      <c r="H21" s="4" t="s">
        <v>21</v>
      </c>
      <c r="I21" s="4" t="s">
        <v>22</v>
      </c>
      <c r="J21" s="4" t="s">
        <v>23</v>
      </c>
      <c r="K21" s="4" t="s">
        <v>24</v>
      </c>
      <c r="L21" s="4" t="s">
        <v>25</v>
      </c>
      <c r="M21" s="4" t="s">
        <v>26</v>
      </c>
      <c r="N21" s="4" t="s">
        <v>27</v>
      </c>
      <c r="O21" s="4" t="s">
        <v>28</v>
      </c>
      <c r="P21" s="9" t="s">
        <v>29</v>
      </c>
      <c r="Q21" s="9" t="s">
        <v>30</v>
      </c>
      <c r="R21" s="9" t="s">
        <v>31</v>
      </c>
      <c r="S21" s="11" t="s">
        <v>32</v>
      </c>
    </row>
    <row r="22" spans="1:19">
      <c r="A22" s="5" t="s">
        <v>80</v>
      </c>
      <c r="B22" s="100" t="s">
        <v>76</v>
      </c>
      <c r="C22" s="104" t="s">
        <v>77</v>
      </c>
      <c r="D22" s="100"/>
      <c r="E22" s="100" t="s">
        <v>51</v>
      </c>
      <c r="F22" s="107">
        <v>70</v>
      </c>
      <c r="G22" s="6"/>
      <c r="H22" s="7"/>
      <c r="I22" s="7">
        <v>19.3</v>
      </c>
      <c r="J22" s="7">
        <v>18.399999999999999</v>
      </c>
      <c r="K22" s="7"/>
      <c r="L22" s="7"/>
      <c r="M22" s="7">
        <v>18.5</v>
      </c>
      <c r="N22" s="7"/>
      <c r="O22" s="7"/>
      <c r="P22" s="7">
        <f>MAX(G22:O22)-MIN(G22:O22)</f>
        <v>0.90000000000000213</v>
      </c>
      <c r="Q22" s="7">
        <f>_xlfn.STDEV.S(G22:O22)</f>
        <v>0.49328828623162563</v>
      </c>
      <c r="R22" s="7">
        <f>AVERAGE(G22:O22)</f>
        <v>18.733333333333334</v>
      </c>
      <c r="S22" s="7"/>
    </row>
    <row r="23" spans="1:19">
      <c r="A23" s="5" t="s">
        <v>81</v>
      </c>
      <c r="B23" s="103"/>
      <c r="C23" s="103"/>
      <c r="D23" s="103"/>
      <c r="E23" s="103"/>
      <c r="F23" s="108"/>
      <c r="G23" s="6"/>
      <c r="H23" s="7"/>
      <c r="I23" s="7">
        <v>19.600000000000001</v>
      </c>
      <c r="J23" s="7">
        <v>18.3</v>
      </c>
      <c r="K23" s="7">
        <v>20.5</v>
      </c>
      <c r="L23" s="7"/>
      <c r="M23" s="7">
        <v>19.100000000000001</v>
      </c>
      <c r="N23" s="7"/>
      <c r="O23" s="7"/>
      <c r="P23" s="7">
        <f t="shared" ref="P23:P33" si="3">MAX(G23:O23)-MIN(G23:O23)</f>
        <v>2.1999999999999993</v>
      </c>
      <c r="Q23" s="7">
        <f t="shared" ref="Q23:Q33" si="4">_xlfn.STDEV.S(G23:O23)</f>
        <v>0.92150239645193877</v>
      </c>
      <c r="R23" s="7">
        <f t="shared" ref="R23:R33" si="5">AVERAGE(G23:O23)</f>
        <v>19.375</v>
      </c>
      <c r="S23" s="7"/>
    </row>
    <row r="24" spans="1:19">
      <c r="A24" s="5" t="s">
        <v>82</v>
      </c>
      <c r="B24" s="103"/>
      <c r="C24" s="103"/>
      <c r="D24" s="103"/>
      <c r="E24" s="103"/>
      <c r="F24" s="108"/>
      <c r="G24" s="6"/>
      <c r="H24" s="7"/>
      <c r="I24" s="7">
        <v>19.399999999999999</v>
      </c>
      <c r="J24" s="7">
        <v>18.7</v>
      </c>
      <c r="K24" s="7"/>
      <c r="L24" s="7"/>
      <c r="M24" s="7">
        <v>19.600000000000001</v>
      </c>
      <c r="N24" s="7"/>
      <c r="O24" s="7"/>
      <c r="P24" s="7">
        <f t="shared" si="3"/>
        <v>0.90000000000000213</v>
      </c>
      <c r="Q24" s="7">
        <f t="shared" si="4"/>
        <v>0.47258156262526152</v>
      </c>
      <c r="R24" s="7">
        <f t="shared" si="5"/>
        <v>19.233333333333331</v>
      </c>
      <c r="S24" s="7"/>
    </row>
    <row r="25" spans="1:19">
      <c r="A25" s="5" t="s">
        <v>83</v>
      </c>
      <c r="B25" s="103"/>
      <c r="C25" s="103"/>
      <c r="D25" s="103"/>
      <c r="E25" s="103"/>
      <c r="F25" s="108"/>
      <c r="G25" s="6"/>
      <c r="H25" s="7"/>
      <c r="I25" s="7">
        <v>18.899999999999999</v>
      </c>
      <c r="J25" s="7">
        <v>18.7</v>
      </c>
      <c r="K25" s="7"/>
      <c r="L25" s="7"/>
      <c r="M25" s="7">
        <v>19.5</v>
      </c>
      <c r="N25" s="7"/>
      <c r="O25" s="7"/>
      <c r="P25" s="7">
        <f t="shared" si="3"/>
        <v>0.80000000000000071</v>
      </c>
      <c r="Q25" s="7">
        <f t="shared" si="4"/>
        <v>0.41633319989322704</v>
      </c>
      <c r="R25" s="7">
        <f t="shared" si="5"/>
        <v>19.033333333333331</v>
      </c>
      <c r="S25" s="7"/>
    </row>
    <row r="26" spans="1:19">
      <c r="A26" s="5" t="s">
        <v>84</v>
      </c>
      <c r="B26" s="103"/>
      <c r="C26" s="103"/>
      <c r="D26" s="103"/>
      <c r="E26" s="103"/>
      <c r="F26" s="108"/>
      <c r="G26" s="6"/>
      <c r="H26" s="7"/>
      <c r="I26" s="7">
        <v>19.2</v>
      </c>
      <c r="J26" s="7">
        <v>18.7</v>
      </c>
      <c r="K26" s="7"/>
      <c r="L26" s="7"/>
      <c r="M26" s="7">
        <v>19.5</v>
      </c>
      <c r="N26" s="7"/>
      <c r="O26" s="7"/>
      <c r="P26" s="7">
        <f t="shared" si="3"/>
        <v>0.80000000000000071</v>
      </c>
      <c r="Q26" s="7">
        <f t="shared" si="4"/>
        <v>0.40414518843273839</v>
      </c>
      <c r="R26" s="7">
        <f t="shared" si="5"/>
        <v>19.133333333333333</v>
      </c>
      <c r="S26" s="7"/>
    </row>
    <row r="27" spans="1:19">
      <c r="A27" s="5" t="s">
        <v>85</v>
      </c>
      <c r="B27" s="103"/>
      <c r="C27" s="103"/>
      <c r="D27" s="103"/>
      <c r="E27" s="103"/>
      <c r="F27" s="108"/>
      <c r="G27" s="6"/>
      <c r="H27" s="7"/>
      <c r="I27" s="7">
        <v>19.2</v>
      </c>
      <c r="J27" s="7">
        <v>19.3</v>
      </c>
      <c r="K27" s="7"/>
      <c r="L27" s="7"/>
      <c r="M27" s="7">
        <v>19.600000000000001</v>
      </c>
      <c r="N27" s="7"/>
      <c r="O27" s="7"/>
      <c r="P27" s="7">
        <f t="shared" si="3"/>
        <v>0.40000000000000213</v>
      </c>
      <c r="Q27" s="7">
        <f t="shared" si="4"/>
        <v>0.20816659994661424</v>
      </c>
      <c r="R27" s="7">
        <f t="shared" si="5"/>
        <v>19.366666666666667</v>
      </c>
      <c r="S27" s="7"/>
    </row>
    <row r="28" spans="1:19">
      <c r="A28" s="5" t="s">
        <v>86</v>
      </c>
      <c r="B28" s="103"/>
      <c r="C28" s="103"/>
      <c r="D28" s="103"/>
      <c r="E28" s="103"/>
      <c r="F28" s="108"/>
      <c r="G28" s="6"/>
      <c r="H28" s="7"/>
      <c r="I28" s="7">
        <v>19</v>
      </c>
      <c r="J28" s="7">
        <v>18.899999999999999</v>
      </c>
      <c r="K28" s="7">
        <v>20.9</v>
      </c>
      <c r="L28" s="7"/>
      <c r="M28" s="7">
        <v>20.3</v>
      </c>
      <c r="N28" s="7"/>
      <c r="O28" s="7"/>
      <c r="P28" s="7">
        <f t="shared" si="3"/>
        <v>2</v>
      </c>
      <c r="Q28" s="7">
        <f t="shared" si="4"/>
        <v>0.9844626283748239</v>
      </c>
      <c r="R28" s="7">
        <f t="shared" si="5"/>
        <v>19.774999999999999</v>
      </c>
      <c r="S28" s="7"/>
    </row>
    <row r="29" spans="1:19">
      <c r="A29" s="5" t="s">
        <v>87</v>
      </c>
      <c r="B29" s="103"/>
      <c r="C29" s="103"/>
      <c r="D29" s="103"/>
      <c r="E29" s="103"/>
      <c r="F29" s="108"/>
      <c r="G29" s="6"/>
      <c r="H29" s="7"/>
      <c r="I29" s="7">
        <v>19.2</v>
      </c>
      <c r="J29" s="7">
        <v>18.8</v>
      </c>
      <c r="K29" s="7"/>
      <c r="L29" s="7"/>
      <c r="M29" s="7">
        <v>20.399999999999999</v>
      </c>
      <c r="N29" s="7"/>
      <c r="O29" s="7"/>
      <c r="P29" s="7">
        <f t="shared" si="3"/>
        <v>1.5999999999999979</v>
      </c>
      <c r="Q29" s="7">
        <f t="shared" si="4"/>
        <v>0.83266639978645207</v>
      </c>
      <c r="R29" s="7">
        <f t="shared" si="5"/>
        <v>19.466666666666665</v>
      </c>
      <c r="S29" s="7"/>
    </row>
    <row r="30" spans="1:19">
      <c r="A30" s="5" t="s">
        <v>88</v>
      </c>
      <c r="B30" s="103"/>
      <c r="C30" s="103"/>
      <c r="D30" s="103"/>
      <c r="E30" s="103"/>
      <c r="F30" s="108"/>
      <c r="G30" s="6"/>
      <c r="H30" s="7"/>
      <c r="I30" s="7">
        <v>19.3</v>
      </c>
      <c r="J30" s="7">
        <v>19.2</v>
      </c>
      <c r="K30" s="7"/>
      <c r="L30" s="7"/>
      <c r="M30" s="7">
        <v>20.7</v>
      </c>
      <c r="N30" s="7"/>
      <c r="O30" s="7"/>
      <c r="P30" s="7">
        <f t="shared" si="3"/>
        <v>1.5</v>
      </c>
      <c r="Q30" s="7">
        <f t="shared" si="4"/>
        <v>0.83864970836060793</v>
      </c>
      <c r="R30" s="7">
        <f t="shared" si="5"/>
        <v>19.733333333333334</v>
      </c>
      <c r="S30" s="7"/>
    </row>
    <row r="31" spans="1:19">
      <c r="A31" s="5" t="s">
        <v>89</v>
      </c>
      <c r="B31" s="103"/>
      <c r="C31" s="103"/>
      <c r="D31" s="103"/>
      <c r="E31" s="103"/>
      <c r="F31" s="108"/>
      <c r="G31" s="6"/>
      <c r="H31" s="7"/>
      <c r="I31" s="7">
        <v>19.7</v>
      </c>
      <c r="J31" s="7">
        <v>19.600000000000001</v>
      </c>
      <c r="K31" s="7"/>
      <c r="L31" s="7"/>
      <c r="M31" s="7">
        <v>20.6</v>
      </c>
      <c r="N31" s="7"/>
      <c r="O31" s="7"/>
      <c r="P31" s="7">
        <f t="shared" si="3"/>
        <v>1</v>
      </c>
      <c r="Q31" s="7">
        <f t="shared" si="4"/>
        <v>0.5507570547286107</v>
      </c>
      <c r="R31" s="7">
        <f t="shared" si="5"/>
        <v>19.966666666666665</v>
      </c>
      <c r="S31" s="7"/>
    </row>
    <row r="32" spans="1:19">
      <c r="A32" s="5" t="s">
        <v>90</v>
      </c>
      <c r="B32" s="103"/>
      <c r="C32" s="103"/>
      <c r="D32" s="103"/>
      <c r="E32" s="103"/>
      <c r="F32" s="108"/>
      <c r="G32" s="7"/>
      <c r="H32" s="7"/>
      <c r="I32" s="7">
        <v>19.600000000000001</v>
      </c>
      <c r="J32" s="7">
        <v>19.8</v>
      </c>
      <c r="K32" s="7"/>
      <c r="L32" s="7"/>
      <c r="M32" s="7">
        <v>20.7</v>
      </c>
      <c r="N32" s="7"/>
      <c r="O32" s="7"/>
      <c r="P32" s="7">
        <f t="shared" si="3"/>
        <v>1.0999999999999979</v>
      </c>
      <c r="Q32" s="7">
        <f t="shared" si="4"/>
        <v>0.58594652770823052</v>
      </c>
      <c r="R32" s="7">
        <f t="shared" si="5"/>
        <v>20.033333333333335</v>
      </c>
      <c r="S32" s="7"/>
    </row>
    <row r="33" spans="1:19">
      <c r="A33" s="5" t="s">
        <v>91</v>
      </c>
      <c r="B33" s="102"/>
      <c r="C33" s="102"/>
      <c r="D33" s="102"/>
      <c r="E33" s="102"/>
      <c r="F33" s="109"/>
      <c r="G33" s="7"/>
      <c r="H33" s="7"/>
      <c r="I33" s="7">
        <v>19.8</v>
      </c>
      <c r="J33" s="7">
        <v>20.100000000000001</v>
      </c>
      <c r="K33" s="7">
        <v>22.1</v>
      </c>
      <c r="L33" s="7"/>
      <c r="M33" s="10">
        <v>21</v>
      </c>
      <c r="N33" s="7"/>
      <c r="O33" s="7"/>
      <c r="P33" s="7">
        <f t="shared" si="3"/>
        <v>2.3000000000000007</v>
      </c>
      <c r="Q33" s="7">
        <f t="shared" si="4"/>
        <v>1.0344080432788603</v>
      </c>
      <c r="R33" s="7">
        <f t="shared" si="5"/>
        <v>20.75</v>
      </c>
      <c r="S33" s="7"/>
    </row>
  </sheetData>
  <mergeCells count="10">
    <mergeCell ref="F6:F17"/>
    <mergeCell ref="F22:F33"/>
    <mergeCell ref="C6:D17"/>
    <mergeCell ref="C22:D33"/>
    <mergeCell ref="C5:D5"/>
    <mergeCell ref="C21:D21"/>
    <mergeCell ref="B6:B17"/>
    <mergeCell ref="B22:B33"/>
    <mergeCell ref="E6:E17"/>
    <mergeCell ref="E22:E3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lcf76f155ced4ddcb4097134ff3c332f xmlns="2f282d3b-eb4a-4b09-b61f-b9593442e286">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38C588-62A3-461A-A152-8CFD0CF3FBB2}">
  <ds:schemaRefs/>
</ds:datastoreItem>
</file>

<file path=customXml/itemProps2.xml><?xml version="1.0" encoding="utf-8"?>
<ds:datastoreItem xmlns:ds="http://schemas.openxmlformats.org/officeDocument/2006/customXml" ds:itemID="{89AC288C-6447-43A8-9109-08D9B8B6780C}">
  <ds:schemaRefs/>
</ds:datastoreItem>
</file>

<file path=customXml/itemProps3.xml><?xml version="1.0" encoding="utf-8"?>
<ds:datastoreItem xmlns:ds="http://schemas.openxmlformats.org/officeDocument/2006/customXml" ds:itemID="{BB5BC14F-7146-4D22-BD50-92B658792E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PDSCH (TDD)</vt:lpstr>
      <vt:lpstr>PDSCH (FDD)</vt:lpstr>
      <vt:lpstr>CA (FDD)</vt:lpstr>
      <vt:lpstr>CA (TDD)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 Tourki</dc:creator>
  <cp:lastModifiedBy>Jiakai Shi - Ericsson</cp:lastModifiedBy>
  <dcterms:created xsi:type="dcterms:W3CDTF">2020-05-25T02:29:00Z</dcterms:created>
  <dcterms:modified xsi:type="dcterms:W3CDTF">2023-11-17T17:52:48Z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(3)D/M4FD2ASQzi0UpThSyOHYovcJ3ikgONjY2R1xWV6yAX17TUNQ1LHYIg79o0lYPS62gveBZe_x000d_
pvXL5F6VxJKkPmzOefB3SOzJeGCRv9QXpyOCLp25Cb+uDVuXJHRuKmKlEvCdqCVg9vC3N9kB_x000d_
gPXzSDEwOLO1bNYmzxKetCMDslZzMt4rW2rw2/mRhOVMy/Dw9Rb8d5Ub0BKqlN7cFz+dNiRb_x000d_
Q0OlFzHWBNoOG9b+Xf</vt:lpwstr>
  </property>
  <property fmtid="{D5CDD505-2E9C-101B-9397-08002B2CF9AE}" pid="3" name="_2015_ms_pID_7253431">
    <vt:lpwstr>rQvux0wyRK/h1nRbslhnaDRgL3lKhq8G8fpYNXH3EO/fnqKuiH5qM/_x000d_
Ns4OnxWVjGRRQbr6R+6iXJ0YrN674YkmziNYeUUEL0juOuDq0V5hgMwGIU1U9HRw0DmhRDde_x000d_
LO1UdS/+Dxx7LDDFf/oIkHUpJpclmzrelib00HzpVufdhi2UrfT3kuwMJuwItl1RbVW2CPQE_x000d_
v1j1ACcDxoMhgGJACikUBR4WEq9ZaKLlde/i</vt:lpwstr>
  </property>
  <property fmtid="{D5CDD505-2E9C-101B-9397-08002B2CF9AE}" pid="4" name="_2015_ms_pID_7253432">
    <vt:lpwstr>zg==</vt:lpwstr>
  </property>
  <property fmtid="{D5CDD505-2E9C-101B-9397-08002B2CF9AE}" pid="5" name="ContentTypeId">
    <vt:lpwstr>0x010100F3E9551B3FDDA24EBF0A209BAAD637CA</vt:lpwstr>
  </property>
  <property fmtid="{D5CDD505-2E9C-101B-9397-08002B2CF9AE}" pid="6" name="_dlc_DocIdItemGuid">
    <vt:lpwstr>7440dff2-4b92-4e69-bfe8-8292a3f23c5e</vt:lpwstr>
  </property>
  <property fmtid="{D5CDD505-2E9C-101B-9397-08002B2CF9AE}" pid="7" name="KSOProductBuildVer">
    <vt:lpwstr>2052-11.8.2.12085</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1699531201</vt:lpwstr>
  </property>
  <property fmtid="{D5CDD505-2E9C-101B-9397-08002B2CF9AE}" pid="12" name="ICV">
    <vt:lpwstr>56B85451D78648D4B87F146219346EB6</vt:lpwstr>
  </property>
</Properties>
</file>